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300" windowWidth="9135" windowHeight="4755"/>
  </bookViews>
  <sheets>
    <sheet name="Case Study" sheetId="1" r:id="rId1"/>
    <sheet name="Extra Sheet" sheetId="2" r:id="rId2"/>
  </sheets>
  <definedNames>
    <definedName name="_xlnm.Print_Area" localSheetId="0">'Case Study'!$A$1:$W$67</definedName>
  </definedNames>
  <calcPr calcId="145621"/>
</workbook>
</file>

<file path=xl/calcChain.xml><?xml version="1.0" encoding="utf-8"?>
<calcChain xmlns="http://schemas.openxmlformats.org/spreadsheetml/2006/main">
  <c r="E5" i="1" l="1"/>
  <c r="F5" i="1" s="1"/>
  <c r="E6" i="1"/>
  <c r="F6" i="1" s="1"/>
  <c r="E7" i="1"/>
  <c r="F7" i="1" s="1"/>
  <c r="E8" i="1"/>
  <c r="F8" i="1" s="1"/>
  <c r="E9" i="1"/>
  <c r="F9" i="1" s="1"/>
  <c r="E10" i="1"/>
  <c r="F10" i="1" s="1"/>
  <c r="E11" i="1"/>
  <c r="F11" i="1" s="1"/>
  <c r="I11" i="1" s="1"/>
  <c r="E12" i="1"/>
  <c r="F12" i="1" s="1"/>
  <c r="E13" i="1"/>
  <c r="F13" i="1" s="1"/>
  <c r="E14" i="1"/>
  <c r="F14" i="1" s="1"/>
  <c r="E15" i="1"/>
  <c r="F15" i="1" s="1"/>
  <c r="E16" i="1"/>
  <c r="F16" i="1" s="1"/>
  <c r="E17" i="1"/>
  <c r="F17" i="1" s="1"/>
  <c r="E18" i="1"/>
  <c r="F18" i="1" s="1"/>
  <c r="E19" i="1"/>
  <c r="F19" i="1" s="1"/>
  <c r="I19" i="1" s="1"/>
  <c r="E20" i="1"/>
  <c r="F20" i="1" s="1"/>
  <c r="E21" i="1"/>
  <c r="F21" i="1" s="1"/>
  <c r="E22" i="1"/>
  <c r="F22" i="1" s="1"/>
  <c r="E23" i="1"/>
  <c r="F23" i="1" s="1"/>
  <c r="E24" i="1"/>
  <c r="F24" i="1" s="1"/>
  <c r="E25" i="1"/>
  <c r="F25" i="1" s="1"/>
  <c r="E26" i="1"/>
  <c r="F26" i="1" s="1"/>
  <c r="E27" i="1"/>
  <c r="F27" i="1" s="1"/>
  <c r="I27" i="1" s="1"/>
  <c r="E28" i="1"/>
  <c r="F28" i="1" s="1"/>
  <c r="E29" i="1"/>
  <c r="F29" i="1" s="1"/>
  <c r="E30" i="1"/>
  <c r="F30" i="1" s="1"/>
  <c r="E31" i="1"/>
  <c r="F31" i="1" s="1"/>
  <c r="E32" i="1"/>
  <c r="F32" i="1" s="1"/>
  <c r="E33" i="1"/>
  <c r="F33" i="1" s="1"/>
  <c r="E34" i="1"/>
  <c r="F34" i="1" s="1"/>
  <c r="E35" i="1"/>
  <c r="F35" i="1" s="1"/>
  <c r="I35" i="1" s="1"/>
  <c r="E36" i="1"/>
  <c r="F36" i="1" s="1"/>
  <c r="E37" i="1"/>
  <c r="F37" i="1" s="1"/>
  <c r="E38" i="1"/>
  <c r="F38" i="1" s="1"/>
  <c r="E39" i="1"/>
  <c r="F39" i="1" s="1"/>
  <c r="E40" i="1"/>
  <c r="F40" i="1" s="1"/>
  <c r="E41" i="1"/>
  <c r="F41" i="1" s="1"/>
  <c r="E42" i="1"/>
  <c r="F42" i="1" s="1"/>
  <c r="E43" i="1"/>
  <c r="F43" i="1" s="1"/>
  <c r="I43" i="1" s="1"/>
  <c r="E44" i="1"/>
  <c r="F44" i="1" s="1"/>
  <c r="E45" i="1"/>
  <c r="F45" i="1" s="1"/>
  <c r="E46" i="1"/>
  <c r="F46" i="1" s="1"/>
  <c r="E47" i="1"/>
  <c r="F47" i="1" s="1"/>
  <c r="E48" i="1"/>
  <c r="F48" i="1" s="1"/>
  <c r="E49" i="1"/>
  <c r="F49" i="1" s="1"/>
  <c r="E50" i="1"/>
  <c r="F50" i="1" s="1"/>
  <c r="E51" i="1"/>
  <c r="F51" i="1" s="1"/>
  <c r="I51" i="1" s="1"/>
  <c r="E52" i="1"/>
  <c r="F52" i="1" s="1"/>
  <c r="E53" i="1"/>
  <c r="F53" i="1" s="1"/>
  <c r="E54" i="1"/>
  <c r="F54" i="1" s="1"/>
  <c r="E55" i="1"/>
  <c r="F55" i="1" s="1"/>
  <c r="O53" i="1"/>
  <c r="G55" i="1"/>
  <c r="H51" i="1"/>
  <c r="G51" i="1"/>
  <c r="I47" i="1"/>
  <c r="H43" i="1"/>
  <c r="G43" i="1"/>
  <c r="I39" i="1"/>
  <c r="H35" i="1"/>
  <c r="G35" i="1"/>
  <c r="I31" i="1"/>
  <c r="H27" i="1"/>
  <c r="G27" i="1"/>
  <c r="I23" i="1"/>
  <c r="H19" i="1"/>
  <c r="G19" i="1"/>
  <c r="I15" i="1"/>
  <c r="H11" i="1"/>
  <c r="G11" i="1"/>
  <c r="G6" i="1"/>
  <c r="H53" i="1" l="1"/>
  <c r="G53" i="1"/>
  <c r="I53" i="1"/>
  <c r="I49" i="1"/>
  <c r="H49" i="1"/>
  <c r="G49" i="1"/>
  <c r="H45" i="1"/>
  <c r="G45" i="1"/>
  <c r="I45" i="1"/>
  <c r="H37" i="1"/>
  <c r="G37" i="1"/>
  <c r="I37" i="1"/>
  <c r="H54" i="1"/>
  <c r="I54" i="1"/>
  <c r="H50" i="1"/>
  <c r="I50" i="1"/>
  <c r="H46" i="1"/>
  <c r="G46" i="1"/>
  <c r="I46" i="1"/>
  <c r="H42" i="1"/>
  <c r="I42" i="1"/>
  <c r="G42" i="1"/>
  <c r="H38" i="1"/>
  <c r="G38" i="1"/>
  <c r="I38" i="1"/>
  <c r="H34" i="1"/>
  <c r="I34" i="1"/>
  <c r="G34" i="1"/>
  <c r="H30" i="1"/>
  <c r="G30" i="1"/>
  <c r="I30" i="1"/>
  <c r="H26" i="1"/>
  <c r="I26" i="1"/>
  <c r="G26" i="1"/>
  <c r="H22" i="1"/>
  <c r="G22" i="1"/>
  <c r="I22" i="1"/>
  <c r="H18" i="1"/>
  <c r="I18" i="1"/>
  <c r="G18" i="1"/>
  <c r="H14" i="1"/>
  <c r="G14" i="1"/>
  <c r="I14" i="1"/>
  <c r="H10" i="1"/>
  <c r="I10" i="1"/>
  <c r="G10" i="1"/>
  <c r="G8" i="1"/>
  <c r="I8" i="1"/>
  <c r="H8" i="1"/>
  <c r="I41" i="1"/>
  <c r="H41" i="1"/>
  <c r="G41" i="1"/>
  <c r="I33" i="1"/>
  <c r="H33" i="1"/>
  <c r="G33" i="1"/>
  <c r="H29" i="1"/>
  <c r="G29" i="1"/>
  <c r="I29" i="1"/>
  <c r="I25" i="1"/>
  <c r="H25" i="1"/>
  <c r="G25" i="1"/>
  <c r="H21" i="1"/>
  <c r="G21" i="1"/>
  <c r="I21" i="1"/>
  <c r="I17" i="1"/>
  <c r="H17" i="1"/>
  <c r="G17" i="1"/>
  <c r="H13" i="1"/>
  <c r="G13" i="1"/>
  <c r="I13" i="1"/>
  <c r="I9" i="1"/>
  <c r="H9" i="1"/>
  <c r="G9" i="1"/>
  <c r="H5" i="1"/>
  <c r="G5" i="1"/>
  <c r="I5" i="1"/>
  <c r="F62" i="1"/>
  <c r="I48" i="1"/>
  <c r="H48" i="1"/>
  <c r="G48" i="1"/>
  <c r="I44" i="1"/>
  <c r="H44" i="1"/>
  <c r="G44" i="1"/>
  <c r="I40" i="1"/>
  <c r="H40" i="1"/>
  <c r="G40" i="1"/>
  <c r="I36" i="1"/>
  <c r="H36" i="1"/>
  <c r="G36" i="1"/>
  <c r="I32" i="1"/>
  <c r="H32" i="1"/>
  <c r="G32" i="1"/>
  <c r="I28" i="1"/>
  <c r="H28" i="1"/>
  <c r="G28" i="1"/>
  <c r="I24" i="1"/>
  <c r="H24" i="1"/>
  <c r="G24" i="1"/>
  <c r="I20" i="1"/>
  <c r="H20" i="1"/>
  <c r="G20" i="1"/>
  <c r="I16" i="1"/>
  <c r="H16" i="1"/>
  <c r="G16" i="1"/>
  <c r="I12" i="1"/>
  <c r="H12" i="1"/>
  <c r="G12" i="1"/>
  <c r="I7" i="1"/>
  <c r="H7" i="1"/>
  <c r="G7" i="1"/>
  <c r="I52" i="1"/>
  <c r="H52" i="1"/>
  <c r="G52" i="1"/>
  <c r="H55" i="1"/>
  <c r="I55" i="1"/>
  <c r="H47" i="1"/>
  <c r="G47" i="1"/>
  <c r="H39" i="1"/>
  <c r="G39" i="1"/>
  <c r="H31" i="1"/>
  <c r="G31" i="1"/>
  <c r="H23" i="1"/>
  <c r="G23" i="1"/>
  <c r="H15" i="1"/>
  <c r="G15" i="1"/>
  <c r="H6" i="1"/>
  <c r="I6" i="1"/>
  <c r="H62" i="1"/>
  <c r="O58" i="1" s="1"/>
  <c r="G54" i="1"/>
  <c r="G50" i="1"/>
  <c r="G62" i="1" s="1"/>
  <c r="O54" i="1" l="1"/>
  <c r="O55" i="1"/>
  <c r="O57" i="1"/>
  <c r="O56" i="1"/>
  <c r="I62" i="1"/>
  <c r="O59" i="1" s="1"/>
</calcChain>
</file>

<file path=xl/sharedStrings.xml><?xml version="1.0" encoding="utf-8"?>
<sst xmlns="http://schemas.openxmlformats.org/spreadsheetml/2006/main" count="27" uniqueCount="26">
  <si>
    <t>Residual</t>
  </si>
  <si>
    <t>Column Sum</t>
  </si>
  <si>
    <t>Various Measures of Fit</t>
  </si>
  <si>
    <t>Sum of Residuals</t>
  </si>
  <si>
    <t>Mean Residual</t>
  </si>
  <si>
    <t>Sum of Squared Residuals (SSE)</t>
  </si>
  <si>
    <t>Mean Squared Error (MSE or MSD)</t>
  </si>
  <si>
    <t>Mean Absolute Percent Error (MAPE)</t>
  </si>
  <si>
    <t>&lt;---should be zero (rounding)</t>
  </si>
  <si>
    <t>t</t>
  </si>
  <si>
    <t>Year</t>
  </si>
  <si>
    <t>For SSE</t>
  </si>
  <si>
    <t>For MAD</t>
  </si>
  <si>
    <t>For MAPE</t>
  </si>
  <si>
    <t>Actual</t>
  </si>
  <si>
    <t>Fitted</t>
  </si>
  <si>
    <t>Index</t>
  </si>
  <si>
    <t>Mean Absolute Deviation (MAD)</t>
  </si>
  <si>
    <t>Number of Observations</t>
  </si>
  <si>
    <t>Other Measures of Fit: SSE, MAD, and MAPE</t>
  </si>
  <si>
    <r>
      <t>Y</t>
    </r>
    <r>
      <rPr>
        <b/>
        <i/>
        <vertAlign val="subscript"/>
        <sz val="10"/>
        <color theme="0"/>
        <rFont val="Arial"/>
        <family val="2"/>
      </rPr>
      <t>t</t>
    </r>
  </si>
  <si>
    <r>
      <t>Y</t>
    </r>
    <r>
      <rPr>
        <b/>
        <i/>
        <vertAlign val="subscript"/>
        <sz val="10"/>
        <color theme="0"/>
        <rFont val="Arial"/>
        <family val="2"/>
      </rPr>
      <t>t</t>
    </r>
    <r>
      <rPr>
        <b/>
        <i/>
        <sz val="10"/>
        <color theme="0"/>
        <rFont val="Arial"/>
        <family val="2"/>
      </rPr>
      <t>*</t>
    </r>
  </si>
  <si>
    <r>
      <t>Y</t>
    </r>
    <r>
      <rPr>
        <b/>
        <i/>
        <vertAlign val="subscript"/>
        <sz val="10"/>
        <color theme="0"/>
        <rFont val="Arial"/>
        <family val="2"/>
      </rPr>
      <t>t</t>
    </r>
    <r>
      <rPr>
        <b/>
        <i/>
        <sz val="10"/>
        <color theme="0"/>
        <rFont val="Arial"/>
        <family val="2"/>
      </rPr>
      <t>-Y</t>
    </r>
    <r>
      <rPr>
        <b/>
        <i/>
        <vertAlign val="subscript"/>
        <sz val="10"/>
        <color theme="0"/>
        <rFont val="Arial"/>
        <family val="2"/>
      </rPr>
      <t>t</t>
    </r>
    <r>
      <rPr>
        <b/>
        <i/>
        <sz val="10"/>
        <color theme="0"/>
        <rFont val="Arial"/>
        <family val="2"/>
      </rPr>
      <t>*</t>
    </r>
  </si>
  <si>
    <r>
      <t>(</t>
    </r>
    <r>
      <rPr>
        <b/>
        <i/>
        <sz val="10"/>
        <color theme="0"/>
        <rFont val="Arial"/>
        <family val="2"/>
      </rPr>
      <t>Y</t>
    </r>
    <r>
      <rPr>
        <b/>
        <i/>
        <vertAlign val="subscript"/>
        <sz val="10"/>
        <color theme="0"/>
        <rFont val="Arial"/>
        <family val="2"/>
      </rPr>
      <t>t</t>
    </r>
    <r>
      <rPr>
        <b/>
        <i/>
        <sz val="10"/>
        <color theme="0"/>
        <rFont val="Arial"/>
        <family val="2"/>
      </rPr>
      <t>-Y</t>
    </r>
    <r>
      <rPr>
        <b/>
        <i/>
        <vertAlign val="subscript"/>
        <sz val="10"/>
        <color theme="0"/>
        <rFont val="Arial"/>
        <family val="2"/>
      </rPr>
      <t>t</t>
    </r>
    <r>
      <rPr>
        <b/>
        <i/>
        <sz val="10"/>
        <color theme="0"/>
        <rFont val="Arial"/>
        <family val="2"/>
      </rPr>
      <t>*</t>
    </r>
    <r>
      <rPr>
        <b/>
        <sz val="10"/>
        <color theme="0"/>
        <rFont val="Arial"/>
        <family val="2"/>
      </rPr>
      <t>)</t>
    </r>
    <r>
      <rPr>
        <b/>
        <i/>
        <vertAlign val="superscript"/>
        <sz val="10"/>
        <color theme="0"/>
        <rFont val="Arial"/>
        <family val="2"/>
      </rPr>
      <t>2</t>
    </r>
  </si>
  <si>
    <r>
      <t>|Y</t>
    </r>
    <r>
      <rPr>
        <b/>
        <i/>
        <vertAlign val="subscript"/>
        <sz val="10"/>
        <color theme="0"/>
        <rFont val="Arial"/>
        <family val="2"/>
      </rPr>
      <t>t</t>
    </r>
    <r>
      <rPr>
        <b/>
        <i/>
        <sz val="10"/>
        <color theme="0"/>
        <rFont val="Arial"/>
        <family val="2"/>
      </rPr>
      <t>-Y</t>
    </r>
    <r>
      <rPr>
        <b/>
        <i/>
        <vertAlign val="subscript"/>
        <sz val="10"/>
        <color theme="0"/>
        <rFont val="Arial"/>
        <family val="2"/>
      </rPr>
      <t>t</t>
    </r>
    <r>
      <rPr>
        <b/>
        <i/>
        <sz val="10"/>
        <color theme="0"/>
        <rFont val="Arial"/>
        <family val="2"/>
      </rPr>
      <t>*|</t>
    </r>
  </si>
  <si>
    <r>
      <t>100 |Y</t>
    </r>
    <r>
      <rPr>
        <b/>
        <i/>
        <vertAlign val="subscript"/>
        <sz val="10"/>
        <color theme="0"/>
        <rFont val="Arial"/>
        <family val="2"/>
      </rPr>
      <t>t</t>
    </r>
    <r>
      <rPr>
        <b/>
        <i/>
        <sz val="10"/>
        <color theme="0"/>
        <rFont val="Arial"/>
        <family val="2"/>
      </rPr>
      <t>-Y</t>
    </r>
    <r>
      <rPr>
        <b/>
        <i/>
        <vertAlign val="subscript"/>
        <sz val="10"/>
        <color theme="0"/>
        <rFont val="Arial"/>
        <family val="2"/>
      </rPr>
      <t>t</t>
    </r>
    <r>
      <rPr>
        <b/>
        <i/>
        <sz val="10"/>
        <color theme="0"/>
        <rFont val="Arial"/>
        <family val="2"/>
      </rPr>
      <t>*|/Y</t>
    </r>
    <r>
      <rPr>
        <b/>
        <i/>
        <vertAlign val="subscript"/>
        <sz val="10"/>
        <color theme="0"/>
        <rFont val="Arial"/>
        <family val="2"/>
      </rPr>
      <t>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</si>
</sst>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000"/>
    <numFmt numFmtId="165" formatCode="0.000"/>
  </numFmts>
  <fonts count="11" x14ac:knownFonts="1">
    <font>
      <sz val="10"/>
      <name val="Arial"/>
    </font>
    <font>
      <b/>
      <sz val="10"/>
      <name val="Arial"/>
      <family val="2"/>
    </font>
    <font>
      <sz val="10"/>
      <name val="Arial"/>
      <family val="2"/>
    </font>
    <font>
      <sz val="8"/>
      <name val="Arial"/>
      <family val="2"/>
    </font>
    <font>
      <i/>
      <sz val="10"/>
      <name val="Arial"/>
      <family val="2"/>
    </font>
    <font>
      <sz val="10"/>
      <name val="Arial"/>
      <family val="2"/>
    </font>
    <font>
      <b/>
      <i/>
      <sz val="12"/>
      <color theme="8" tint="-0.499984740745262"/>
      <name val="Arial"/>
      <family val="2"/>
    </font>
    <font>
      <b/>
      <i/>
      <sz val="10"/>
      <color theme="0"/>
      <name val="Arial"/>
      <family val="2"/>
    </font>
    <font>
      <b/>
      <i/>
      <vertAlign val="subscript"/>
      <sz val="10"/>
      <color theme="0"/>
      <name val="Arial"/>
      <family val="2"/>
    </font>
    <font>
      <b/>
      <sz val="10"/>
      <color theme="0"/>
      <name val="Arial"/>
      <family val="2"/>
    </font>
    <font>
      <b/>
      <i/>
      <vertAlign val="superscript"/>
      <sz val="10"/>
      <color theme="0"/>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34">
    <xf numFmtId="0" fontId="0" fillId="0" borderId="0" xfId="0"/>
    <xf numFmtId="0" fontId="0" fillId="0" borderId="0" xfId="0" applyProtection="1">
      <protection locked="0"/>
    </xf>
    <xf numFmtId="0" fontId="1" fillId="0" borderId="0" xfId="0" applyFont="1" applyProtection="1">
      <protection locked="0"/>
    </xf>
    <xf numFmtId="2" fontId="0" fillId="0" borderId="0" xfId="0" applyNumberFormat="1" applyAlignment="1" applyProtection="1">
      <alignment horizontal="center"/>
      <protection locked="0"/>
    </xf>
    <xf numFmtId="164" fontId="0" fillId="0" borderId="0" xfId="0" applyNumberFormat="1" applyAlignment="1" applyProtection="1">
      <alignment horizontal="center"/>
      <protection locked="0"/>
    </xf>
    <xf numFmtId="0" fontId="0" fillId="0" borderId="0" xfId="0" applyProtection="1"/>
    <xf numFmtId="0" fontId="4" fillId="0" borderId="0" xfId="0" applyFont="1" applyAlignment="1" applyProtection="1">
      <alignment horizontal="center"/>
    </xf>
    <xf numFmtId="0" fontId="0" fillId="0" borderId="0" xfId="0" applyAlignment="1" applyProtection="1">
      <alignment horizontal="center"/>
    </xf>
    <xf numFmtId="1" fontId="0" fillId="0" borderId="0" xfId="0" applyNumberFormat="1" applyAlignment="1" applyProtection="1">
      <alignment horizontal="center"/>
    </xf>
    <xf numFmtId="2" fontId="0" fillId="0" borderId="0" xfId="0" applyNumberFormat="1" applyAlignment="1" applyProtection="1">
      <alignment horizontal="center"/>
    </xf>
    <xf numFmtId="2" fontId="0" fillId="0" borderId="0" xfId="1" applyNumberFormat="1" applyFont="1" applyAlignment="1" applyProtection="1">
      <alignment horizontal="center"/>
    </xf>
    <xf numFmtId="2" fontId="0" fillId="0" borderId="0" xfId="0" applyNumberFormat="1" applyProtection="1"/>
    <xf numFmtId="164" fontId="0" fillId="0" borderId="0" xfId="0" applyNumberFormat="1" applyAlignment="1" applyProtection="1">
      <alignment horizontal="center"/>
    </xf>
    <xf numFmtId="0" fontId="5" fillId="0" borderId="1" xfId="0" applyFont="1" applyFill="1" applyBorder="1" applyAlignment="1" applyProtection="1">
      <alignment horizontal="left"/>
    </xf>
    <xf numFmtId="164" fontId="0" fillId="2" borderId="0" xfId="0" applyNumberFormat="1" applyFill="1" applyBorder="1" applyAlignment="1" applyProtection="1">
      <alignment horizontal="center"/>
    </xf>
    <xf numFmtId="0" fontId="0" fillId="2" borderId="1" xfId="0" applyFill="1" applyBorder="1" applyProtection="1"/>
    <xf numFmtId="0" fontId="0" fillId="2" borderId="0" xfId="0" applyFill="1" applyBorder="1" applyProtection="1"/>
    <xf numFmtId="2" fontId="0" fillId="2" borderId="0" xfId="0" applyNumberFormat="1" applyFill="1" applyBorder="1" applyAlignment="1" applyProtection="1">
      <alignment horizontal="center"/>
    </xf>
    <xf numFmtId="164" fontId="0" fillId="2" borderId="2" xfId="0" applyNumberFormat="1" applyFill="1" applyBorder="1" applyAlignment="1" applyProtection="1">
      <alignment horizontal="center"/>
    </xf>
    <xf numFmtId="2" fontId="0" fillId="2" borderId="2" xfId="0" applyNumberFormat="1" applyFill="1" applyBorder="1" applyAlignment="1" applyProtection="1">
      <alignment horizontal="center"/>
    </xf>
    <xf numFmtId="165" fontId="0" fillId="2" borderId="0" xfId="0" applyNumberFormat="1" applyFill="1" applyBorder="1" applyAlignment="1" applyProtection="1">
      <alignment horizontal="center"/>
    </xf>
    <xf numFmtId="165" fontId="0" fillId="2" borderId="2" xfId="0" applyNumberFormat="1" applyFill="1" applyBorder="1" applyAlignment="1" applyProtection="1">
      <alignment horizontal="center"/>
    </xf>
    <xf numFmtId="0" fontId="0" fillId="2" borderId="3" xfId="0" applyFill="1" applyBorder="1" applyProtection="1"/>
    <xf numFmtId="0" fontId="0" fillId="2" borderId="4" xfId="0" applyFill="1" applyBorder="1" applyProtection="1"/>
    <xf numFmtId="2" fontId="0" fillId="2" borderId="5" xfId="0" applyNumberFormat="1" applyFill="1" applyBorder="1" applyAlignment="1" applyProtection="1">
      <alignment horizontal="center"/>
    </xf>
    <xf numFmtId="0" fontId="6" fillId="0" borderId="0" xfId="0" applyFont="1" applyProtection="1">
      <protection locked="0"/>
    </xf>
    <xf numFmtId="0" fontId="7" fillId="3" borderId="6" xfId="0" applyFont="1" applyFill="1" applyBorder="1" applyAlignment="1" applyProtection="1">
      <alignment horizontal="center"/>
    </xf>
    <xf numFmtId="0" fontId="7" fillId="3" borderId="7" xfId="0" applyFont="1" applyFill="1" applyBorder="1" applyAlignment="1" applyProtection="1">
      <alignment horizontal="center"/>
    </xf>
    <xf numFmtId="0" fontId="9" fillId="3" borderId="7" xfId="0" applyFont="1" applyFill="1" applyBorder="1" applyAlignment="1" applyProtection="1">
      <alignment horizontal="center"/>
    </xf>
    <xf numFmtId="0" fontId="7" fillId="3" borderId="8" xfId="0" applyFont="1" applyFill="1" applyBorder="1" applyAlignment="1" applyProtection="1">
      <alignment horizontal="center"/>
    </xf>
    <xf numFmtId="164"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2" fontId="0" fillId="0" borderId="0" xfId="0" applyNumberFormat="1" applyFill="1" applyBorder="1" applyAlignment="1" applyProtection="1">
      <alignment horizontal="center"/>
    </xf>
    <xf numFmtId="1" fontId="0" fillId="0" borderId="2" xfId="0" applyNumberFormat="1" applyFill="1" applyBorder="1" applyAlignment="1" applyProtection="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Hired Farm Workers, 1953-2008: Quadratic</a:t>
            </a:r>
          </a:p>
        </c:rich>
      </c:tx>
      <c:layout>
        <c:manualLayout>
          <c:xMode val="edge"/>
          <c:yMode val="edge"/>
          <c:x val="0.29185544114677969"/>
          <c:y val="3.8194444444444448E-2"/>
        </c:manualLayout>
      </c:layout>
      <c:overlay val="0"/>
      <c:spPr>
        <a:noFill/>
        <a:ln w="25400">
          <a:noFill/>
        </a:ln>
      </c:spPr>
    </c:title>
    <c:autoTitleDeleted val="0"/>
    <c:plotArea>
      <c:layout>
        <c:manualLayout>
          <c:layoutTarget val="inner"/>
          <c:xMode val="edge"/>
          <c:yMode val="edge"/>
          <c:x val="0.16968344536933214"/>
          <c:y val="0.20138957176911002"/>
          <c:w val="0.76696917306938128"/>
          <c:h val="0.56597414135111945"/>
        </c:manualLayout>
      </c:layout>
      <c:lineChart>
        <c:grouping val="standard"/>
        <c:varyColors val="0"/>
        <c:ser>
          <c:idx val="0"/>
          <c:order val="0"/>
          <c:tx>
            <c:strRef>
              <c:f>'Case Study'!$D$4</c:f>
              <c:strCache>
                <c:ptCount val="1"/>
                <c:pt idx="0">
                  <c:v>Yt</c:v>
                </c:pt>
              </c:strCache>
            </c:strRef>
          </c:tx>
          <c:spPr>
            <a:ln w="12700">
              <a:solidFill>
                <a:srgbClr val="000080"/>
              </a:solidFill>
              <a:prstDash val="solid"/>
            </a:ln>
          </c:spPr>
          <c:marker>
            <c:symbol val="none"/>
          </c:marker>
          <c:trendline>
            <c:spPr>
              <a:ln w="12700">
                <a:solidFill>
                  <a:srgbClr val="FF0000"/>
                </a:solidFill>
                <a:prstDash val="solid"/>
              </a:ln>
            </c:spPr>
            <c:trendlineType val="poly"/>
            <c:order val="2"/>
            <c:forward val="5"/>
            <c:dispRSqr val="1"/>
            <c:dispEq val="1"/>
            <c:trendlineLbl>
              <c:layout>
                <c:manualLayout>
                  <c:x val="-9.2775967918465249E-2"/>
                  <c:y val="-0.27100420645538825"/>
                </c:manualLayout>
              </c:layout>
              <c:numFmt formatCode="0.000000" sourceLinked="0"/>
              <c:spPr>
                <a:noFill/>
                <a:ln w="25400">
                  <a:noFill/>
                </a:ln>
              </c:spPr>
              <c:txPr>
                <a:bodyPr/>
                <a:lstStyle/>
                <a:p>
                  <a:pPr>
                    <a:defRPr>
                      <a:solidFill>
                        <a:sysClr val="windowText" lastClr="000000"/>
                      </a:solidFill>
                    </a:defRPr>
                  </a:pPr>
                  <a:endParaRPr lang="en-US"/>
                </a:p>
              </c:txPr>
            </c:trendlineLbl>
          </c:trendline>
          <c:cat>
            <c:numRef>
              <c:f>'Case Study'!$B$5:$B$60</c:f>
              <c:numCache>
                <c:formatCode>General</c:formatCode>
                <c:ptCount val="56"/>
                <c:pt idx="0">
                  <c:v>1953</c:v>
                </c:pt>
                <c:pt idx="1">
                  <c:v>1954</c:v>
                </c:pt>
                <c:pt idx="2">
                  <c:v>1955</c:v>
                </c:pt>
                <c:pt idx="3">
                  <c:v>1956</c:v>
                </c:pt>
                <c:pt idx="4">
                  <c:v>1957</c:v>
                </c:pt>
                <c:pt idx="5">
                  <c:v>1958</c:v>
                </c:pt>
                <c:pt idx="6">
                  <c:v>1959</c:v>
                </c:pt>
                <c:pt idx="7">
                  <c:v>1960</c:v>
                </c:pt>
                <c:pt idx="8">
                  <c:v>1961</c:v>
                </c:pt>
                <c:pt idx="9">
                  <c:v>1962</c:v>
                </c:pt>
                <c:pt idx="10">
                  <c:v>1963</c:v>
                </c:pt>
                <c:pt idx="11">
                  <c:v>1964</c:v>
                </c:pt>
                <c:pt idx="12">
                  <c:v>1965</c:v>
                </c:pt>
                <c:pt idx="13">
                  <c:v>1966</c:v>
                </c:pt>
                <c:pt idx="14">
                  <c:v>1967</c:v>
                </c:pt>
                <c:pt idx="15">
                  <c:v>1968</c:v>
                </c:pt>
                <c:pt idx="16">
                  <c:v>1969</c:v>
                </c:pt>
                <c:pt idx="17">
                  <c:v>1970</c:v>
                </c:pt>
                <c:pt idx="18">
                  <c:v>1971</c:v>
                </c:pt>
                <c:pt idx="19">
                  <c:v>1972</c:v>
                </c:pt>
                <c:pt idx="20">
                  <c:v>1973</c:v>
                </c:pt>
                <c:pt idx="21">
                  <c:v>1974</c:v>
                </c:pt>
                <c:pt idx="22">
                  <c:v>1975</c:v>
                </c:pt>
                <c:pt idx="23">
                  <c:v>1976</c:v>
                </c:pt>
                <c:pt idx="24">
                  <c:v>1977</c:v>
                </c:pt>
                <c:pt idx="25">
                  <c:v>1978</c:v>
                </c:pt>
                <c:pt idx="26">
                  <c:v>1979</c:v>
                </c:pt>
                <c:pt idx="27">
                  <c:v>1980</c:v>
                </c:pt>
                <c:pt idx="28">
                  <c:v>1981</c:v>
                </c:pt>
                <c:pt idx="29">
                  <c:v>1982</c:v>
                </c:pt>
                <c:pt idx="30">
                  <c:v>1983</c:v>
                </c:pt>
                <c:pt idx="31">
                  <c:v>1984</c:v>
                </c:pt>
                <c:pt idx="32">
                  <c:v>1985</c:v>
                </c:pt>
                <c:pt idx="33">
                  <c:v>1986</c:v>
                </c:pt>
                <c:pt idx="34">
                  <c:v>1987</c:v>
                </c:pt>
                <c:pt idx="35">
                  <c:v>1988</c:v>
                </c:pt>
                <c:pt idx="36">
                  <c:v>1989</c:v>
                </c:pt>
                <c:pt idx="37">
                  <c:v>1990</c:v>
                </c:pt>
                <c:pt idx="38">
                  <c:v>1991</c:v>
                </c:pt>
                <c:pt idx="39">
                  <c:v>1992</c:v>
                </c:pt>
                <c:pt idx="40">
                  <c:v>1993</c:v>
                </c:pt>
                <c:pt idx="41">
                  <c:v>1994</c:v>
                </c:pt>
                <c:pt idx="42">
                  <c:v>1995</c:v>
                </c:pt>
                <c:pt idx="43">
                  <c:v>1996</c:v>
                </c:pt>
                <c:pt idx="44">
                  <c:v>1997</c:v>
                </c:pt>
                <c:pt idx="45">
                  <c:v>1998</c:v>
                </c:pt>
                <c:pt idx="46">
                  <c:v>1999</c:v>
                </c:pt>
                <c:pt idx="47">
                  <c:v>2000</c:v>
                </c:pt>
                <c:pt idx="48">
                  <c:v>2001</c:v>
                </c:pt>
                <c:pt idx="49">
                  <c:v>2002</c:v>
                </c:pt>
                <c:pt idx="50">
                  <c:v>2003</c:v>
                </c:pt>
                <c:pt idx="51">
                  <c:v>2004</c:v>
                </c:pt>
                <c:pt idx="52">
                  <c:v>2005</c:v>
                </c:pt>
                <c:pt idx="53">
                  <c:v>2006</c:v>
                </c:pt>
                <c:pt idx="54">
                  <c:v>2007</c:v>
                </c:pt>
                <c:pt idx="55">
                  <c:v>2008</c:v>
                </c:pt>
              </c:numCache>
            </c:numRef>
          </c:cat>
          <c:val>
            <c:numRef>
              <c:f>'Case Study'!$D$5:$D$55</c:f>
              <c:numCache>
                <c:formatCode>0</c:formatCode>
                <c:ptCount val="51"/>
                <c:pt idx="0">
                  <c:v>2089</c:v>
                </c:pt>
                <c:pt idx="1">
                  <c:v>2081</c:v>
                </c:pt>
                <c:pt idx="2">
                  <c:v>2036</c:v>
                </c:pt>
                <c:pt idx="3">
                  <c:v>1952</c:v>
                </c:pt>
                <c:pt idx="4">
                  <c:v>1940</c:v>
                </c:pt>
                <c:pt idx="5">
                  <c:v>1982</c:v>
                </c:pt>
                <c:pt idx="6">
                  <c:v>1952</c:v>
                </c:pt>
                <c:pt idx="7">
                  <c:v>1885</c:v>
                </c:pt>
                <c:pt idx="8">
                  <c:v>1890</c:v>
                </c:pt>
                <c:pt idx="9">
                  <c:v>1827</c:v>
                </c:pt>
                <c:pt idx="10">
                  <c:v>1780</c:v>
                </c:pt>
                <c:pt idx="11">
                  <c:v>1604</c:v>
                </c:pt>
                <c:pt idx="12">
                  <c:v>1482</c:v>
                </c:pt>
                <c:pt idx="13">
                  <c:v>1360</c:v>
                </c:pt>
                <c:pt idx="14">
                  <c:v>1253</c:v>
                </c:pt>
                <c:pt idx="15">
                  <c:v>1213</c:v>
                </c:pt>
                <c:pt idx="16">
                  <c:v>1176</c:v>
                </c:pt>
                <c:pt idx="17">
                  <c:v>1175</c:v>
                </c:pt>
                <c:pt idx="18">
                  <c:v>1161</c:v>
                </c:pt>
                <c:pt idx="19">
                  <c:v>1146</c:v>
                </c:pt>
                <c:pt idx="20">
                  <c:v>1168</c:v>
                </c:pt>
                <c:pt idx="21">
                  <c:v>1314</c:v>
                </c:pt>
                <c:pt idx="22">
                  <c:v>1310</c:v>
                </c:pt>
                <c:pt idx="23">
                  <c:v>1371</c:v>
                </c:pt>
                <c:pt idx="24">
                  <c:v>1291</c:v>
                </c:pt>
                <c:pt idx="25">
                  <c:v>1256</c:v>
                </c:pt>
                <c:pt idx="26">
                  <c:v>1270</c:v>
                </c:pt>
                <c:pt idx="27">
                  <c:v>1298</c:v>
                </c:pt>
                <c:pt idx="28">
                  <c:v>1258</c:v>
                </c:pt>
                <c:pt idx="29">
                  <c:v>1218</c:v>
                </c:pt>
                <c:pt idx="30">
                  <c:v>1178</c:v>
                </c:pt>
                <c:pt idx="31">
                  <c:v>1138</c:v>
                </c:pt>
                <c:pt idx="32">
                  <c:v>1098</c:v>
                </c:pt>
                <c:pt idx="33">
                  <c:v>1039</c:v>
                </c:pt>
                <c:pt idx="34">
                  <c:v>1051</c:v>
                </c:pt>
                <c:pt idx="35">
                  <c:v>1037</c:v>
                </c:pt>
                <c:pt idx="36">
                  <c:v>928</c:v>
                </c:pt>
                <c:pt idx="37">
                  <c:v>892</c:v>
                </c:pt>
                <c:pt idx="38">
                  <c:v>910</c:v>
                </c:pt>
                <c:pt idx="39">
                  <c:v>866</c:v>
                </c:pt>
                <c:pt idx="40">
                  <c:v>857</c:v>
                </c:pt>
                <c:pt idx="41">
                  <c:v>842</c:v>
                </c:pt>
                <c:pt idx="42">
                  <c:v>869</c:v>
                </c:pt>
                <c:pt idx="43">
                  <c:v>832</c:v>
                </c:pt>
                <c:pt idx="44">
                  <c:v>877</c:v>
                </c:pt>
                <c:pt idx="45">
                  <c:v>880</c:v>
                </c:pt>
                <c:pt idx="46">
                  <c:v>929</c:v>
                </c:pt>
                <c:pt idx="47">
                  <c:v>890</c:v>
                </c:pt>
                <c:pt idx="48">
                  <c:v>873</c:v>
                </c:pt>
                <c:pt idx="49">
                  <c:v>886</c:v>
                </c:pt>
                <c:pt idx="50">
                  <c:v>836</c:v>
                </c:pt>
              </c:numCache>
            </c:numRef>
          </c:val>
          <c:smooth val="0"/>
        </c:ser>
        <c:dLbls>
          <c:showLegendKey val="0"/>
          <c:showVal val="0"/>
          <c:showCatName val="0"/>
          <c:showSerName val="0"/>
          <c:showPercent val="0"/>
          <c:showBubbleSize val="0"/>
        </c:dLbls>
        <c:marker val="1"/>
        <c:smooth val="0"/>
        <c:axId val="151422464"/>
        <c:axId val="151424384"/>
      </c:lineChart>
      <c:catAx>
        <c:axId val="151422464"/>
        <c:scaling>
          <c:orientation val="minMax"/>
        </c:scaling>
        <c:delete val="0"/>
        <c:axPos val="b"/>
        <c:title>
          <c:tx>
            <c:rich>
              <a:bodyPr/>
              <a:lstStyle/>
              <a:p>
                <a:pPr>
                  <a:defRPr/>
                </a:pPr>
                <a:r>
                  <a:rPr lang="en-US"/>
                  <a:t>Year</a:t>
                </a:r>
              </a:p>
            </c:rich>
          </c:tx>
          <c:layout>
            <c:manualLayout>
              <c:xMode val="edge"/>
              <c:yMode val="edge"/>
              <c:x val="0.52036246600396663"/>
              <c:y val="0.86111402741324006"/>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1424384"/>
        <c:crosses val="autoZero"/>
        <c:auto val="0"/>
        <c:lblAlgn val="ctr"/>
        <c:lblOffset val="100"/>
        <c:tickLblSkip val="10"/>
        <c:tickMarkSkip val="2"/>
        <c:noMultiLvlLbl val="0"/>
      </c:catAx>
      <c:valAx>
        <c:axId val="151424384"/>
        <c:scaling>
          <c:orientation val="minMax"/>
        </c:scaling>
        <c:delete val="0"/>
        <c:axPos val="l"/>
        <c:majorGridlines>
          <c:spPr>
            <a:ln w="3175">
              <a:solidFill>
                <a:srgbClr val="C0C0C0"/>
              </a:solidFill>
              <a:prstDash val="sysDash"/>
            </a:ln>
          </c:spPr>
        </c:majorGridlines>
        <c:title>
          <c:tx>
            <c:rich>
              <a:bodyPr/>
              <a:lstStyle/>
              <a:p>
                <a:pPr>
                  <a:defRPr/>
                </a:pPr>
                <a:r>
                  <a:rPr lang="en-US"/>
                  <a:t>Dollars</a:t>
                </a:r>
              </a:p>
            </c:rich>
          </c:tx>
          <c:layout>
            <c:manualLayout>
              <c:xMode val="edge"/>
              <c:yMode val="edge"/>
              <c:x val="4.5248868778280542E-2"/>
              <c:y val="0.4097236803732866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422464"/>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a:pPr>
            <a:r>
              <a:rPr lang="en-US" sz="1050"/>
              <a:t>Residual Plot</a:t>
            </a:r>
          </a:p>
        </c:rich>
      </c:tx>
      <c:layout>
        <c:manualLayout>
          <c:xMode val="edge"/>
          <c:yMode val="edge"/>
          <c:x val="0.4004530386082692"/>
          <c:y val="3.6101219054935206E-2"/>
        </c:manualLayout>
      </c:layout>
      <c:overlay val="0"/>
      <c:spPr>
        <a:noFill/>
        <a:ln w="25400">
          <a:noFill/>
        </a:ln>
      </c:spPr>
    </c:title>
    <c:autoTitleDeleted val="0"/>
    <c:plotArea>
      <c:layout>
        <c:manualLayout>
          <c:layoutTarget val="inner"/>
          <c:xMode val="edge"/>
          <c:yMode val="edge"/>
          <c:x val="0.16515855349281663"/>
          <c:y val="0.21299676535136039"/>
          <c:w val="0.80316830808150552"/>
          <c:h val="0.60649926405133137"/>
        </c:manualLayout>
      </c:layout>
      <c:lineChart>
        <c:grouping val="standard"/>
        <c:varyColors val="0"/>
        <c:ser>
          <c:idx val="0"/>
          <c:order val="0"/>
          <c:spPr>
            <a:ln w="12700">
              <a:solidFill>
                <a:srgbClr val="800000"/>
              </a:solidFill>
              <a:prstDash val="solid"/>
            </a:ln>
          </c:spPr>
          <c:marker>
            <c:symbol val="none"/>
          </c:marker>
          <c:cat>
            <c:numRef>
              <c:f>'Case Study'!$B$5:$B$55</c:f>
              <c:numCache>
                <c:formatCode>General</c:formatCode>
                <c:ptCount val="51"/>
                <c:pt idx="0">
                  <c:v>1953</c:v>
                </c:pt>
                <c:pt idx="1">
                  <c:v>1954</c:v>
                </c:pt>
                <c:pt idx="2">
                  <c:v>1955</c:v>
                </c:pt>
                <c:pt idx="3">
                  <c:v>1956</c:v>
                </c:pt>
                <c:pt idx="4">
                  <c:v>1957</c:v>
                </c:pt>
                <c:pt idx="5">
                  <c:v>1958</c:v>
                </c:pt>
                <c:pt idx="6">
                  <c:v>1959</c:v>
                </c:pt>
                <c:pt idx="7">
                  <c:v>1960</c:v>
                </c:pt>
                <c:pt idx="8">
                  <c:v>1961</c:v>
                </c:pt>
                <c:pt idx="9">
                  <c:v>1962</c:v>
                </c:pt>
                <c:pt idx="10">
                  <c:v>1963</c:v>
                </c:pt>
                <c:pt idx="11">
                  <c:v>1964</c:v>
                </c:pt>
                <c:pt idx="12">
                  <c:v>1965</c:v>
                </c:pt>
                <c:pt idx="13">
                  <c:v>1966</c:v>
                </c:pt>
                <c:pt idx="14">
                  <c:v>1967</c:v>
                </c:pt>
                <c:pt idx="15">
                  <c:v>1968</c:v>
                </c:pt>
                <c:pt idx="16">
                  <c:v>1969</c:v>
                </c:pt>
                <c:pt idx="17">
                  <c:v>1970</c:v>
                </c:pt>
                <c:pt idx="18">
                  <c:v>1971</c:v>
                </c:pt>
                <c:pt idx="19">
                  <c:v>1972</c:v>
                </c:pt>
                <c:pt idx="20">
                  <c:v>1973</c:v>
                </c:pt>
                <c:pt idx="21">
                  <c:v>1974</c:v>
                </c:pt>
                <c:pt idx="22">
                  <c:v>1975</c:v>
                </c:pt>
                <c:pt idx="23">
                  <c:v>1976</c:v>
                </c:pt>
                <c:pt idx="24">
                  <c:v>1977</c:v>
                </c:pt>
                <c:pt idx="25">
                  <c:v>1978</c:v>
                </c:pt>
                <c:pt idx="26">
                  <c:v>1979</c:v>
                </c:pt>
                <c:pt idx="27">
                  <c:v>1980</c:v>
                </c:pt>
                <c:pt idx="28">
                  <c:v>1981</c:v>
                </c:pt>
                <c:pt idx="29">
                  <c:v>1982</c:v>
                </c:pt>
                <c:pt idx="30">
                  <c:v>1983</c:v>
                </c:pt>
                <c:pt idx="31">
                  <c:v>1984</c:v>
                </c:pt>
                <c:pt idx="32">
                  <c:v>1985</c:v>
                </c:pt>
                <c:pt idx="33">
                  <c:v>1986</c:v>
                </c:pt>
                <c:pt idx="34">
                  <c:v>1987</c:v>
                </c:pt>
                <c:pt idx="35">
                  <c:v>1988</c:v>
                </c:pt>
                <c:pt idx="36">
                  <c:v>1989</c:v>
                </c:pt>
                <c:pt idx="37">
                  <c:v>1990</c:v>
                </c:pt>
                <c:pt idx="38">
                  <c:v>1991</c:v>
                </c:pt>
                <c:pt idx="39">
                  <c:v>1992</c:v>
                </c:pt>
                <c:pt idx="40">
                  <c:v>1993</c:v>
                </c:pt>
                <c:pt idx="41">
                  <c:v>1994</c:v>
                </c:pt>
                <c:pt idx="42">
                  <c:v>1995</c:v>
                </c:pt>
                <c:pt idx="43">
                  <c:v>1996</c:v>
                </c:pt>
                <c:pt idx="44">
                  <c:v>1997</c:v>
                </c:pt>
                <c:pt idx="45">
                  <c:v>1998</c:v>
                </c:pt>
                <c:pt idx="46">
                  <c:v>1999</c:v>
                </c:pt>
                <c:pt idx="47">
                  <c:v>2000</c:v>
                </c:pt>
                <c:pt idx="48">
                  <c:v>2001</c:v>
                </c:pt>
                <c:pt idx="49">
                  <c:v>2002</c:v>
                </c:pt>
                <c:pt idx="50">
                  <c:v>2003</c:v>
                </c:pt>
              </c:numCache>
            </c:numRef>
          </c:cat>
          <c:val>
            <c:numRef>
              <c:f>'Case Study'!$F$5:$F$55</c:f>
              <c:numCache>
                <c:formatCode>0.00</c:formatCode>
                <c:ptCount val="51"/>
                <c:pt idx="0">
                  <c:v>-18.173933999999917</c:v>
                </c:pt>
                <c:pt idx="1">
                  <c:v>23.687464999999975</c:v>
                </c:pt>
                <c:pt idx="2">
                  <c:v>27.514942000000019</c:v>
                </c:pt>
                <c:pt idx="3">
                  <c:v>-8.6915030000000115</c:v>
                </c:pt>
                <c:pt idx="4">
                  <c:v>26.06813000000011</c:v>
                </c:pt>
                <c:pt idx="5">
                  <c:v>113.79384100000016</c:v>
                </c:pt>
                <c:pt idx="6">
                  <c:v>128.48563000000013</c:v>
                </c:pt>
                <c:pt idx="7">
                  <c:v>105.14349700000002</c:v>
                </c:pt>
                <c:pt idx="8">
                  <c:v>152.7674420000003</c:v>
                </c:pt>
                <c:pt idx="9">
                  <c:v>131.35746500000005</c:v>
                </c:pt>
                <c:pt idx="10">
                  <c:v>124.91356600000017</c:v>
                </c:pt>
                <c:pt idx="11">
                  <c:v>-11.564254999999775</c:v>
                </c:pt>
                <c:pt idx="12">
                  <c:v>-95.0759979999998</c:v>
                </c:pt>
                <c:pt idx="13">
                  <c:v>-179.6216629999999</c:v>
                </c:pt>
                <c:pt idx="14">
                  <c:v>-250.20124999999985</c:v>
                </c:pt>
                <c:pt idx="15">
                  <c:v>-254.81475899999987</c:v>
                </c:pt>
                <c:pt idx="16">
                  <c:v>-257.46218999999974</c:v>
                </c:pt>
                <c:pt idx="17">
                  <c:v>-225.14354299999991</c:v>
                </c:pt>
                <c:pt idx="18">
                  <c:v>-206.85881799999993</c:v>
                </c:pt>
                <c:pt idx="19">
                  <c:v>-190.6080149999998</c:v>
                </c:pt>
                <c:pt idx="20">
                  <c:v>-138.39113399999997</c:v>
                </c:pt>
                <c:pt idx="21">
                  <c:v>36.791825000000017</c:v>
                </c:pt>
                <c:pt idx="22">
                  <c:v>60.940862000000379</c:v>
                </c:pt>
                <c:pt idx="23">
                  <c:v>149.05597700000021</c:v>
                </c:pt>
                <c:pt idx="24">
                  <c:v>95.137169999999969</c:v>
                </c:pt>
                <c:pt idx="25">
                  <c:v>85.184441000000334</c:v>
                </c:pt>
                <c:pt idx="26">
                  <c:v>123.19779000000017</c:v>
                </c:pt>
                <c:pt idx="27">
                  <c:v>174.17721699999993</c:v>
                </c:pt>
                <c:pt idx="28">
                  <c:v>156.12272200000029</c:v>
                </c:pt>
                <c:pt idx="29">
                  <c:v>137.03430500000013</c:v>
                </c:pt>
                <c:pt idx="30">
                  <c:v>116.91196600000012</c:v>
                </c:pt>
                <c:pt idx="31">
                  <c:v>95.755705000000262</c:v>
                </c:pt>
                <c:pt idx="32">
                  <c:v>73.565522000000328</c:v>
                </c:pt>
                <c:pt idx="33">
                  <c:v>31.341417000000092</c:v>
                </c:pt>
                <c:pt idx="34">
                  <c:v>59.083390000000236</c:v>
                </c:pt>
                <c:pt idx="35">
                  <c:v>59.791441000000304</c:v>
                </c:pt>
                <c:pt idx="36">
                  <c:v>-35.534429999999929</c:v>
                </c:pt>
                <c:pt idx="37">
                  <c:v>-58.894222999999783</c:v>
                </c:pt>
                <c:pt idx="38">
                  <c:v>-29.287937999999485</c:v>
                </c:pt>
                <c:pt idx="39">
                  <c:v>-62.715574999999944</c:v>
                </c:pt>
                <c:pt idx="40">
                  <c:v>-62.177133999999796</c:v>
                </c:pt>
                <c:pt idx="41">
                  <c:v>-68.672614999999496</c:v>
                </c:pt>
                <c:pt idx="42">
                  <c:v>-34.202017999999953</c:v>
                </c:pt>
                <c:pt idx="43">
                  <c:v>-64.765342999999802</c:v>
                </c:pt>
                <c:pt idx="44">
                  <c:v>-14.3625899999995</c:v>
                </c:pt>
                <c:pt idx="45">
                  <c:v>-6.9937589999999545</c:v>
                </c:pt>
                <c:pt idx="46">
                  <c:v>45.341150000000198</c:v>
                </c:pt>
                <c:pt idx="47">
                  <c:v>8.6421370000005027</c:v>
                </c:pt>
                <c:pt idx="48">
                  <c:v>-7.0907979999999498</c:v>
                </c:pt>
                <c:pt idx="49">
                  <c:v>6.1423450000002049</c:v>
                </c:pt>
                <c:pt idx="50">
                  <c:v>-44.658433999999488</c:v>
                </c:pt>
              </c:numCache>
            </c:numRef>
          </c:val>
          <c:smooth val="0"/>
        </c:ser>
        <c:dLbls>
          <c:showLegendKey val="0"/>
          <c:showVal val="0"/>
          <c:showCatName val="0"/>
          <c:showSerName val="0"/>
          <c:showPercent val="0"/>
          <c:showBubbleSize val="0"/>
        </c:dLbls>
        <c:marker val="1"/>
        <c:smooth val="0"/>
        <c:axId val="151985536"/>
        <c:axId val="152007808"/>
      </c:lineChart>
      <c:catAx>
        <c:axId val="151985536"/>
        <c:scaling>
          <c:orientation val="minMax"/>
        </c:scaling>
        <c:delete val="0"/>
        <c:axPos val="b"/>
        <c:numFmt formatCode="General" sourceLinked="1"/>
        <c:majorTickMark val="out"/>
        <c:minorTickMark val="none"/>
        <c:tickLblPos val="none"/>
        <c:spPr>
          <a:ln w="3175">
            <a:solidFill>
              <a:srgbClr val="000000"/>
            </a:solidFill>
            <a:prstDash val="solid"/>
          </a:ln>
        </c:spPr>
        <c:crossAx val="152007808"/>
        <c:crosses val="autoZero"/>
        <c:auto val="0"/>
        <c:lblAlgn val="ctr"/>
        <c:lblOffset val="100"/>
        <c:tickLblSkip val="4"/>
        <c:tickMarkSkip val="12"/>
        <c:noMultiLvlLbl val="0"/>
      </c:catAx>
      <c:valAx>
        <c:axId val="152007808"/>
        <c:scaling>
          <c:orientation val="minMax"/>
        </c:scaling>
        <c:delete val="0"/>
        <c:axPos val="l"/>
        <c:majorGridlines>
          <c:spPr>
            <a:ln w="3175">
              <a:solidFill>
                <a:srgbClr val="C0C0C0"/>
              </a:solidFill>
              <a:prstDash val="sysDash"/>
            </a:ln>
          </c:spPr>
        </c:majorGridlines>
        <c:title>
          <c:tx>
            <c:rich>
              <a:bodyPr/>
              <a:lstStyle/>
              <a:p>
                <a:pPr>
                  <a:defRPr/>
                </a:pPr>
                <a:r>
                  <a:rPr lang="en-US"/>
                  <a:t>Dollars</a:t>
                </a:r>
              </a:p>
            </c:rich>
          </c:tx>
          <c:layout>
            <c:manualLayout>
              <c:xMode val="edge"/>
              <c:yMode val="edge"/>
              <c:x val="4.524886770106118E-2"/>
              <c:y val="0.44043384820799841"/>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985536"/>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oddHeader>&amp;A</c:oddHeader>
      <c:oddFooter>Page &amp;P</c:oddFooter>
    </c:headerFooter>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Hired Farm Workers, 1953-2008: Linear</a:t>
            </a:r>
          </a:p>
        </c:rich>
      </c:tx>
      <c:layout>
        <c:manualLayout>
          <c:xMode val="edge"/>
          <c:yMode val="edge"/>
          <c:x val="0.29345372460496616"/>
          <c:y val="3.8062283737024222E-2"/>
        </c:manualLayout>
      </c:layout>
      <c:overlay val="0"/>
      <c:spPr>
        <a:noFill/>
        <a:ln w="25400">
          <a:noFill/>
        </a:ln>
      </c:spPr>
    </c:title>
    <c:autoTitleDeleted val="0"/>
    <c:plotArea>
      <c:layout>
        <c:manualLayout>
          <c:layoutTarget val="inner"/>
          <c:xMode val="edge"/>
          <c:yMode val="edge"/>
          <c:x val="0.16930022573363432"/>
          <c:y val="0.20069238060320577"/>
          <c:w val="0.76749435665914223"/>
          <c:h val="0.56747500722285771"/>
        </c:manualLayout>
      </c:layout>
      <c:lineChart>
        <c:grouping val="standard"/>
        <c:varyColors val="0"/>
        <c:ser>
          <c:idx val="0"/>
          <c:order val="0"/>
          <c:tx>
            <c:strRef>
              <c:f>'Case Study'!$D$4</c:f>
              <c:strCache>
                <c:ptCount val="1"/>
                <c:pt idx="0">
                  <c:v>Yt</c:v>
                </c:pt>
              </c:strCache>
            </c:strRef>
          </c:tx>
          <c:spPr>
            <a:ln w="12700">
              <a:solidFill>
                <a:srgbClr val="000080"/>
              </a:solidFill>
              <a:prstDash val="solid"/>
            </a:ln>
          </c:spPr>
          <c:marker>
            <c:symbol val="none"/>
          </c:marker>
          <c:trendline>
            <c:spPr>
              <a:ln w="12700">
                <a:solidFill>
                  <a:srgbClr val="FF0000"/>
                </a:solidFill>
                <a:prstDash val="solid"/>
              </a:ln>
            </c:spPr>
            <c:trendlineType val="linear"/>
            <c:forward val="5"/>
            <c:dispRSqr val="1"/>
            <c:dispEq val="1"/>
            <c:trendlineLbl>
              <c:layout>
                <c:manualLayout>
                  <c:x val="-0.11224969339329201"/>
                  <c:y val="-0.38633062512449945"/>
                </c:manualLayout>
              </c:layout>
              <c:numFmt formatCode="0.000000" sourceLinked="0"/>
              <c:spPr>
                <a:noFill/>
                <a:ln w="25400">
                  <a:noFill/>
                </a:ln>
              </c:spPr>
              <c:txPr>
                <a:bodyPr/>
                <a:lstStyle/>
                <a:p>
                  <a:pPr>
                    <a:defRPr>
                      <a:solidFill>
                        <a:sysClr val="windowText" lastClr="000000"/>
                      </a:solidFill>
                    </a:defRPr>
                  </a:pPr>
                  <a:endParaRPr lang="en-US"/>
                </a:p>
              </c:txPr>
            </c:trendlineLbl>
          </c:trendline>
          <c:cat>
            <c:numRef>
              <c:f>'Case Study'!$B$5:$B$60</c:f>
              <c:numCache>
                <c:formatCode>General</c:formatCode>
                <c:ptCount val="56"/>
                <c:pt idx="0">
                  <c:v>1953</c:v>
                </c:pt>
                <c:pt idx="1">
                  <c:v>1954</c:v>
                </c:pt>
                <c:pt idx="2">
                  <c:v>1955</c:v>
                </c:pt>
                <c:pt idx="3">
                  <c:v>1956</c:v>
                </c:pt>
                <c:pt idx="4">
                  <c:v>1957</c:v>
                </c:pt>
                <c:pt idx="5">
                  <c:v>1958</c:v>
                </c:pt>
                <c:pt idx="6">
                  <c:v>1959</c:v>
                </c:pt>
                <c:pt idx="7">
                  <c:v>1960</c:v>
                </c:pt>
                <c:pt idx="8">
                  <c:v>1961</c:v>
                </c:pt>
                <c:pt idx="9">
                  <c:v>1962</c:v>
                </c:pt>
                <c:pt idx="10">
                  <c:v>1963</c:v>
                </c:pt>
                <c:pt idx="11">
                  <c:v>1964</c:v>
                </c:pt>
                <c:pt idx="12">
                  <c:v>1965</c:v>
                </c:pt>
                <c:pt idx="13">
                  <c:v>1966</c:v>
                </c:pt>
                <c:pt idx="14">
                  <c:v>1967</c:v>
                </c:pt>
                <c:pt idx="15">
                  <c:v>1968</c:v>
                </c:pt>
                <c:pt idx="16">
                  <c:v>1969</c:v>
                </c:pt>
                <c:pt idx="17">
                  <c:v>1970</c:v>
                </c:pt>
                <c:pt idx="18">
                  <c:v>1971</c:v>
                </c:pt>
                <c:pt idx="19">
                  <c:v>1972</c:v>
                </c:pt>
                <c:pt idx="20">
                  <c:v>1973</c:v>
                </c:pt>
                <c:pt idx="21">
                  <c:v>1974</c:v>
                </c:pt>
                <c:pt idx="22">
                  <c:v>1975</c:v>
                </c:pt>
                <c:pt idx="23">
                  <c:v>1976</c:v>
                </c:pt>
                <c:pt idx="24">
                  <c:v>1977</c:v>
                </c:pt>
                <c:pt idx="25">
                  <c:v>1978</c:v>
                </c:pt>
                <c:pt idx="26">
                  <c:v>1979</c:v>
                </c:pt>
                <c:pt idx="27">
                  <c:v>1980</c:v>
                </c:pt>
                <c:pt idx="28">
                  <c:v>1981</c:v>
                </c:pt>
                <c:pt idx="29">
                  <c:v>1982</c:v>
                </c:pt>
                <c:pt idx="30">
                  <c:v>1983</c:v>
                </c:pt>
                <c:pt idx="31">
                  <c:v>1984</c:v>
                </c:pt>
                <c:pt idx="32">
                  <c:v>1985</c:v>
                </c:pt>
                <c:pt idx="33">
                  <c:v>1986</c:v>
                </c:pt>
                <c:pt idx="34">
                  <c:v>1987</c:v>
                </c:pt>
                <c:pt idx="35">
                  <c:v>1988</c:v>
                </c:pt>
                <c:pt idx="36">
                  <c:v>1989</c:v>
                </c:pt>
                <c:pt idx="37">
                  <c:v>1990</c:v>
                </c:pt>
                <c:pt idx="38">
                  <c:v>1991</c:v>
                </c:pt>
                <c:pt idx="39">
                  <c:v>1992</c:v>
                </c:pt>
                <c:pt idx="40">
                  <c:v>1993</c:v>
                </c:pt>
                <c:pt idx="41">
                  <c:v>1994</c:v>
                </c:pt>
                <c:pt idx="42">
                  <c:v>1995</c:v>
                </c:pt>
                <c:pt idx="43">
                  <c:v>1996</c:v>
                </c:pt>
                <c:pt idx="44">
                  <c:v>1997</c:v>
                </c:pt>
                <c:pt idx="45">
                  <c:v>1998</c:v>
                </c:pt>
                <c:pt idx="46">
                  <c:v>1999</c:v>
                </c:pt>
                <c:pt idx="47">
                  <c:v>2000</c:v>
                </c:pt>
                <c:pt idx="48">
                  <c:v>2001</c:v>
                </c:pt>
                <c:pt idx="49">
                  <c:v>2002</c:v>
                </c:pt>
                <c:pt idx="50">
                  <c:v>2003</c:v>
                </c:pt>
                <c:pt idx="51">
                  <c:v>2004</c:v>
                </c:pt>
                <c:pt idx="52">
                  <c:v>2005</c:v>
                </c:pt>
                <c:pt idx="53">
                  <c:v>2006</c:v>
                </c:pt>
                <c:pt idx="54">
                  <c:v>2007</c:v>
                </c:pt>
                <c:pt idx="55">
                  <c:v>2008</c:v>
                </c:pt>
              </c:numCache>
            </c:numRef>
          </c:cat>
          <c:val>
            <c:numRef>
              <c:f>'Case Study'!$D$5:$D$55</c:f>
              <c:numCache>
                <c:formatCode>0</c:formatCode>
                <c:ptCount val="51"/>
                <c:pt idx="0">
                  <c:v>2089</c:v>
                </c:pt>
                <c:pt idx="1">
                  <c:v>2081</c:v>
                </c:pt>
                <c:pt idx="2">
                  <c:v>2036</c:v>
                </c:pt>
                <c:pt idx="3">
                  <c:v>1952</c:v>
                </c:pt>
                <c:pt idx="4">
                  <c:v>1940</c:v>
                </c:pt>
                <c:pt idx="5">
                  <c:v>1982</c:v>
                </c:pt>
                <c:pt idx="6">
                  <c:v>1952</c:v>
                </c:pt>
                <c:pt idx="7">
                  <c:v>1885</c:v>
                </c:pt>
                <c:pt idx="8">
                  <c:v>1890</c:v>
                </c:pt>
                <c:pt idx="9">
                  <c:v>1827</c:v>
                </c:pt>
                <c:pt idx="10">
                  <c:v>1780</c:v>
                </c:pt>
                <c:pt idx="11">
                  <c:v>1604</c:v>
                </c:pt>
                <c:pt idx="12">
                  <c:v>1482</c:v>
                </c:pt>
                <c:pt idx="13">
                  <c:v>1360</c:v>
                </c:pt>
                <c:pt idx="14">
                  <c:v>1253</c:v>
                </c:pt>
                <c:pt idx="15">
                  <c:v>1213</c:v>
                </c:pt>
                <c:pt idx="16">
                  <c:v>1176</c:v>
                </c:pt>
                <c:pt idx="17">
                  <c:v>1175</c:v>
                </c:pt>
                <c:pt idx="18">
                  <c:v>1161</c:v>
                </c:pt>
                <c:pt idx="19">
                  <c:v>1146</c:v>
                </c:pt>
                <c:pt idx="20">
                  <c:v>1168</c:v>
                </c:pt>
                <c:pt idx="21">
                  <c:v>1314</c:v>
                </c:pt>
                <c:pt idx="22">
                  <c:v>1310</c:v>
                </c:pt>
                <c:pt idx="23">
                  <c:v>1371</c:v>
                </c:pt>
                <c:pt idx="24">
                  <c:v>1291</c:v>
                </c:pt>
                <c:pt idx="25">
                  <c:v>1256</c:v>
                </c:pt>
                <c:pt idx="26">
                  <c:v>1270</c:v>
                </c:pt>
                <c:pt idx="27">
                  <c:v>1298</c:v>
                </c:pt>
                <c:pt idx="28">
                  <c:v>1258</c:v>
                </c:pt>
                <c:pt idx="29">
                  <c:v>1218</c:v>
                </c:pt>
                <c:pt idx="30">
                  <c:v>1178</c:v>
                </c:pt>
                <c:pt idx="31">
                  <c:v>1138</c:v>
                </c:pt>
                <c:pt idx="32">
                  <c:v>1098</c:v>
                </c:pt>
                <c:pt idx="33">
                  <c:v>1039</c:v>
                </c:pt>
                <c:pt idx="34">
                  <c:v>1051</c:v>
                </c:pt>
                <c:pt idx="35">
                  <c:v>1037</c:v>
                </c:pt>
                <c:pt idx="36">
                  <c:v>928</c:v>
                </c:pt>
                <c:pt idx="37">
                  <c:v>892</c:v>
                </c:pt>
                <c:pt idx="38">
                  <c:v>910</c:v>
                </c:pt>
                <c:pt idx="39">
                  <c:v>866</c:v>
                </c:pt>
                <c:pt idx="40">
                  <c:v>857</c:v>
                </c:pt>
                <c:pt idx="41">
                  <c:v>842</c:v>
                </c:pt>
                <c:pt idx="42">
                  <c:v>869</c:v>
                </c:pt>
                <c:pt idx="43">
                  <c:v>832</c:v>
                </c:pt>
                <c:pt idx="44">
                  <c:v>877</c:v>
                </c:pt>
                <c:pt idx="45">
                  <c:v>880</c:v>
                </c:pt>
                <c:pt idx="46">
                  <c:v>929</c:v>
                </c:pt>
                <c:pt idx="47">
                  <c:v>890</c:v>
                </c:pt>
                <c:pt idx="48">
                  <c:v>873</c:v>
                </c:pt>
                <c:pt idx="49">
                  <c:v>886</c:v>
                </c:pt>
                <c:pt idx="50">
                  <c:v>836</c:v>
                </c:pt>
              </c:numCache>
            </c:numRef>
          </c:val>
          <c:smooth val="0"/>
        </c:ser>
        <c:dLbls>
          <c:showLegendKey val="0"/>
          <c:showVal val="0"/>
          <c:showCatName val="0"/>
          <c:showSerName val="0"/>
          <c:showPercent val="0"/>
          <c:showBubbleSize val="0"/>
        </c:dLbls>
        <c:marker val="1"/>
        <c:smooth val="0"/>
        <c:axId val="151853312"/>
        <c:axId val="151859584"/>
      </c:lineChart>
      <c:catAx>
        <c:axId val="151853312"/>
        <c:scaling>
          <c:orientation val="minMax"/>
        </c:scaling>
        <c:delete val="0"/>
        <c:axPos val="b"/>
        <c:title>
          <c:tx>
            <c:rich>
              <a:bodyPr/>
              <a:lstStyle/>
              <a:p>
                <a:pPr>
                  <a:defRPr/>
                </a:pPr>
                <a:r>
                  <a:rPr lang="en-US"/>
                  <a:t>Year</a:t>
                </a:r>
              </a:p>
            </c:rich>
          </c:tx>
          <c:layout>
            <c:manualLayout>
              <c:xMode val="edge"/>
              <c:yMode val="edge"/>
              <c:x val="0.52144469525959369"/>
              <c:y val="0.86159314860728908"/>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1859584"/>
        <c:crosses val="autoZero"/>
        <c:auto val="0"/>
        <c:lblAlgn val="ctr"/>
        <c:lblOffset val="100"/>
        <c:tickLblSkip val="10"/>
        <c:tickMarkSkip val="10"/>
        <c:noMultiLvlLbl val="0"/>
      </c:catAx>
      <c:valAx>
        <c:axId val="151859584"/>
        <c:scaling>
          <c:orientation val="minMax"/>
        </c:scaling>
        <c:delete val="0"/>
        <c:axPos val="l"/>
        <c:majorGridlines>
          <c:spPr>
            <a:ln w="3175">
              <a:solidFill>
                <a:srgbClr val="C0C0C0"/>
              </a:solidFill>
              <a:prstDash val="sysDash"/>
            </a:ln>
          </c:spPr>
        </c:majorGridlines>
        <c:title>
          <c:tx>
            <c:rich>
              <a:bodyPr/>
              <a:lstStyle/>
              <a:p>
                <a:pPr>
                  <a:defRPr/>
                </a:pPr>
                <a:r>
                  <a:rPr lang="en-US"/>
                  <a:t>Dollars</a:t>
                </a:r>
              </a:p>
            </c:rich>
          </c:tx>
          <c:layout>
            <c:manualLayout>
              <c:xMode val="edge"/>
              <c:yMode val="edge"/>
              <c:x val="4.5146726862302484E-2"/>
              <c:y val="0.4117654324351324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85331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a:pPr>
            <a:r>
              <a:rPr lang="en-US" sz="1050"/>
              <a:t>Hired Farm Workers, 1953-2008: Exponential</a:t>
            </a:r>
          </a:p>
        </c:rich>
      </c:tx>
      <c:layout>
        <c:manualLayout>
          <c:xMode val="edge"/>
          <c:yMode val="edge"/>
          <c:x val="0.26034612490594433"/>
          <c:y val="3.8062283737024222E-2"/>
        </c:manualLayout>
      </c:layout>
      <c:overlay val="0"/>
      <c:spPr>
        <a:noFill/>
        <a:ln w="25400">
          <a:noFill/>
        </a:ln>
      </c:spPr>
    </c:title>
    <c:autoTitleDeleted val="0"/>
    <c:plotArea>
      <c:layout>
        <c:manualLayout>
          <c:layoutTarget val="inner"/>
          <c:xMode val="edge"/>
          <c:yMode val="edge"/>
          <c:x val="0.16930022573363432"/>
          <c:y val="0.20069238060320577"/>
          <c:w val="0.76749435665914223"/>
          <c:h val="0.56747500722285771"/>
        </c:manualLayout>
      </c:layout>
      <c:lineChart>
        <c:grouping val="standard"/>
        <c:varyColors val="0"/>
        <c:ser>
          <c:idx val="0"/>
          <c:order val="0"/>
          <c:tx>
            <c:strRef>
              <c:f>'Case Study'!$D$4</c:f>
              <c:strCache>
                <c:ptCount val="1"/>
                <c:pt idx="0">
                  <c:v>Yt</c:v>
                </c:pt>
              </c:strCache>
            </c:strRef>
          </c:tx>
          <c:spPr>
            <a:ln w="12700">
              <a:solidFill>
                <a:srgbClr val="000080"/>
              </a:solidFill>
              <a:prstDash val="solid"/>
            </a:ln>
          </c:spPr>
          <c:marker>
            <c:symbol val="none"/>
          </c:marker>
          <c:trendline>
            <c:spPr>
              <a:ln w="12700">
                <a:solidFill>
                  <a:srgbClr val="FF0000"/>
                </a:solidFill>
                <a:prstDash val="solid"/>
              </a:ln>
            </c:spPr>
            <c:trendlineType val="exp"/>
            <c:forward val="5"/>
            <c:dispRSqr val="1"/>
            <c:dispEq val="1"/>
            <c:trendlineLbl>
              <c:layout>
                <c:manualLayout>
                  <c:x val="-0.13250552484551173"/>
                  <c:y val="-0.32342093364962671"/>
                </c:manualLayout>
              </c:layout>
              <c:numFmt formatCode="0.000000" sourceLinked="0"/>
              <c:spPr>
                <a:noFill/>
                <a:ln w="25400">
                  <a:noFill/>
                </a:ln>
              </c:spPr>
              <c:txPr>
                <a:bodyPr/>
                <a:lstStyle/>
                <a:p>
                  <a:pPr>
                    <a:defRPr>
                      <a:solidFill>
                        <a:sysClr val="windowText" lastClr="000000"/>
                      </a:solidFill>
                    </a:defRPr>
                  </a:pPr>
                  <a:endParaRPr lang="en-US"/>
                </a:p>
              </c:txPr>
            </c:trendlineLbl>
          </c:trendline>
          <c:cat>
            <c:numRef>
              <c:f>'Case Study'!$B$5:$B$60</c:f>
              <c:numCache>
                <c:formatCode>General</c:formatCode>
                <c:ptCount val="56"/>
                <c:pt idx="0">
                  <c:v>1953</c:v>
                </c:pt>
                <c:pt idx="1">
                  <c:v>1954</c:v>
                </c:pt>
                <c:pt idx="2">
                  <c:v>1955</c:v>
                </c:pt>
                <c:pt idx="3">
                  <c:v>1956</c:v>
                </c:pt>
                <c:pt idx="4">
                  <c:v>1957</c:v>
                </c:pt>
                <c:pt idx="5">
                  <c:v>1958</c:v>
                </c:pt>
                <c:pt idx="6">
                  <c:v>1959</c:v>
                </c:pt>
                <c:pt idx="7">
                  <c:v>1960</c:v>
                </c:pt>
                <c:pt idx="8">
                  <c:v>1961</c:v>
                </c:pt>
                <c:pt idx="9">
                  <c:v>1962</c:v>
                </c:pt>
                <c:pt idx="10">
                  <c:v>1963</c:v>
                </c:pt>
                <c:pt idx="11">
                  <c:v>1964</c:v>
                </c:pt>
                <c:pt idx="12">
                  <c:v>1965</c:v>
                </c:pt>
                <c:pt idx="13">
                  <c:v>1966</c:v>
                </c:pt>
                <c:pt idx="14">
                  <c:v>1967</c:v>
                </c:pt>
                <c:pt idx="15">
                  <c:v>1968</c:v>
                </c:pt>
                <c:pt idx="16">
                  <c:v>1969</c:v>
                </c:pt>
                <c:pt idx="17">
                  <c:v>1970</c:v>
                </c:pt>
                <c:pt idx="18">
                  <c:v>1971</c:v>
                </c:pt>
                <c:pt idx="19">
                  <c:v>1972</c:v>
                </c:pt>
                <c:pt idx="20">
                  <c:v>1973</c:v>
                </c:pt>
                <c:pt idx="21">
                  <c:v>1974</c:v>
                </c:pt>
                <c:pt idx="22">
                  <c:v>1975</c:v>
                </c:pt>
                <c:pt idx="23">
                  <c:v>1976</c:v>
                </c:pt>
                <c:pt idx="24">
                  <c:v>1977</c:v>
                </c:pt>
                <c:pt idx="25">
                  <c:v>1978</c:v>
                </c:pt>
                <c:pt idx="26">
                  <c:v>1979</c:v>
                </c:pt>
                <c:pt idx="27">
                  <c:v>1980</c:v>
                </c:pt>
                <c:pt idx="28">
                  <c:v>1981</c:v>
                </c:pt>
                <c:pt idx="29">
                  <c:v>1982</c:v>
                </c:pt>
                <c:pt idx="30">
                  <c:v>1983</c:v>
                </c:pt>
                <c:pt idx="31">
                  <c:v>1984</c:v>
                </c:pt>
                <c:pt idx="32">
                  <c:v>1985</c:v>
                </c:pt>
                <c:pt idx="33">
                  <c:v>1986</c:v>
                </c:pt>
                <c:pt idx="34">
                  <c:v>1987</c:v>
                </c:pt>
                <c:pt idx="35">
                  <c:v>1988</c:v>
                </c:pt>
                <c:pt idx="36">
                  <c:v>1989</c:v>
                </c:pt>
                <c:pt idx="37">
                  <c:v>1990</c:v>
                </c:pt>
                <c:pt idx="38">
                  <c:v>1991</c:v>
                </c:pt>
                <c:pt idx="39">
                  <c:v>1992</c:v>
                </c:pt>
                <c:pt idx="40">
                  <c:v>1993</c:v>
                </c:pt>
                <c:pt idx="41">
                  <c:v>1994</c:v>
                </c:pt>
                <c:pt idx="42">
                  <c:v>1995</c:v>
                </c:pt>
                <c:pt idx="43">
                  <c:v>1996</c:v>
                </c:pt>
                <c:pt idx="44">
                  <c:v>1997</c:v>
                </c:pt>
                <c:pt idx="45">
                  <c:v>1998</c:v>
                </c:pt>
                <c:pt idx="46">
                  <c:v>1999</c:v>
                </c:pt>
                <c:pt idx="47">
                  <c:v>2000</c:v>
                </c:pt>
                <c:pt idx="48">
                  <c:v>2001</c:v>
                </c:pt>
                <c:pt idx="49">
                  <c:v>2002</c:v>
                </c:pt>
                <c:pt idx="50">
                  <c:v>2003</c:v>
                </c:pt>
                <c:pt idx="51">
                  <c:v>2004</c:v>
                </c:pt>
                <c:pt idx="52">
                  <c:v>2005</c:v>
                </c:pt>
                <c:pt idx="53">
                  <c:v>2006</c:v>
                </c:pt>
                <c:pt idx="54">
                  <c:v>2007</c:v>
                </c:pt>
                <c:pt idx="55">
                  <c:v>2008</c:v>
                </c:pt>
              </c:numCache>
            </c:numRef>
          </c:cat>
          <c:val>
            <c:numRef>
              <c:f>'Case Study'!$D$5:$D$55</c:f>
              <c:numCache>
                <c:formatCode>0</c:formatCode>
                <c:ptCount val="51"/>
                <c:pt idx="0">
                  <c:v>2089</c:v>
                </c:pt>
                <c:pt idx="1">
                  <c:v>2081</c:v>
                </c:pt>
                <c:pt idx="2">
                  <c:v>2036</c:v>
                </c:pt>
                <c:pt idx="3">
                  <c:v>1952</c:v>
                </c:pt>
                <c:pt idx="4">
                  <c:v>1940</c:v>
                </c:pt>
                <c:pt idx="5">
                  <c:v>1982</c:v>
                </c:pt>
                <c:pt idx="6">
                  <c:v>1952</c:v>
                </c:pt>
                <c:pt idx="7">
                  <c:v>1885</c:v>
                </c:pt>
                <c:pt idx="8">
                  <c:v>1890</c:v>
                </c:pt>
                <c:pt idx="9">
                  <c:v>1827</c:v>
                </c:pt>
                <c:pt idx="10">
                  <c:v>1780</c:v>
                </c:pt>
                <c:pt idx="11">
                  <c:v>1604</c:v>
                </c:pt>
                <c:pt idx="12">
                  <c:v>1482</c:v>
                </c:pt>
                <c:pt idx="13">
                  <c:v>1360</c:v>
                </c:pt>
                <c:pt idx="14">
                  <c:v>1253</c:v>
                </c:pt>
                <c:pt idx="15">
                  <c:v>1213</c:v>
                </c:pt>
                <c:pt idx="16">
                  <c:v>1176</c:v>
                </c:pt>
                <c:pt idx="17">
                  <c:v>1175</c:v>
                </c:pt>
                <c:pt idx="18">
                  <c:v>1161</c:v>
                </c:pt>
                <c:pt idx="19">
                  <c:v>1146</c:v>
                </c:pt>
                <c:pt idx="20">
                  <c:v>1168</c:v>
                </c:pt>
                <c:pt idx="21">
                  <c:v>1314</c:v>
                </c:pt>
                <c:pt idx="22">
                  <c:v>1310</c:v>
                </c:pt>
                <c:pt idx="23">
                  <c:v>1371</c:v>
                </c:pt>
                <c:pt idx="24">
                  <c:v>1291</c:v>
                </c:pt>
                <c:pt idx="25">
                  <c:v>1256</c:v>
                </c:pt>
                <c:pt idx="26">
                  <c:v>1270</c:v>
                </c:pt>
                <c:pt idx="27">
                  <c:v>1298</c:v>
                </c:pt>
                <c:pt idx="28">
                  <c:v>1258</c:v>
                </c:pt>
                <c:pt idx="29">
                  <c:v>1218</c:v>
                </c:pt>
                <c:pt idx="30">
                  <c:v>1178</c:v>
                </c:pt>
                <c:pt idx="31">
                  <c:v>1138</c:v>
                </c:pt>
                <c:pt idx="32">
                  <c:v>1098</c:v>
                </c:pt>
                <c:pt idx="33">
                  <c:v>1039</c:v>
                </c:pt>
                <c:pt idx="34">
                  <c:v>1051</c:v>
                </c:pt>
                <c:pt idx="35">
                  <c:v>1037</c:v>
                </c:pt>
                <c:pt idx="36">
                  <c:v>928</c:v>
                </c:pt>
                <c:pt idx="37">
                  <c:v>892</c:v>
                </c:pt>
                <c:pt idx="38">
                  <c:v>910</c:v>
                </c:pt>
                <c:pt idx="39">
                  <c:v>866</c:v>
                </c:pt>
                <c:pt idx="40">
                  <c:v>857</c:v>
                </c:pt>
                <c:pt idx="41">
                  <c:v>842</c:v>
                </c:pt>
                <c:pt idx="42">
                  <c:v>869</c:v>
                </c:pt>
                <c:pt idx="43">
                  <c:v>832</c:v>
                </c:pt>
                <c:pt idx="44">
                  <c:v>877</c:v>
                </c:pt>
                <c:pt idx="45">
                  <c:v>880</c:v>
                </c:pt>
                <c:pt idx="46">
                  <c:v>929</c:v>
                </c:pt>
                <c:pt idx="47">
                  <c:v>890</c:v>
                </c:pt>
                <c:pt idx="48">
                  <c:v>873</c:v>
                </c:pt>
                <c:pt idx="49">
                  <c:v>886</c:v>
                </c:pt>
                <c:pt idx="50">
                  <c:v>836</c:v>
                </c:pt>
              </c:numCache>
            </c:numRef>
          </c:val>
          <c:smooth val="0"/>
        </c:ser>
        <c:dLbls>
          <c:showLegendKey val="0"/>
          <c:showVal val="0"/>
          <c:showCatName val="0"/>
          <c:showSerName val="0"/>
          <c:showPercent val="0"/>
          <c:showBubbleSize val="0"/>
        </c:dLbls>
        <c:marker val="1"/>
        <c:smooth val="0"/>
        <c:axId val="151878272"/>
        <c:axId val="151905024"/>
      </c:lineChart>
      <c:catAx>
        <c:axId val="151878272"/>
        <c:scaling>
          <c:orientation val="minMax"/>
        </c:scaling>
        <c:delete val="0"/>
        <c:axPos val="b"/>
        <c:title>
          <c:tx>
            <c:rich>
              <a:bodyPr/>
              <a:lstStyle/>
              <a:p>
                <a:pPr>
                  <a:defRPr/>
                </a:pPr>
                <a:r>
                  <a:rPr lang="en-US"/>
                  <a:t>Year</a:t>
                </a:r>
              </a:p>
            </c:rich>
          </c:tx>
          <c:layout>
            <c:manualLayout>
              <c:xMode val="edge"/>
              <c:yMode val="edge"/>
              <c:x val="0.52144469525959369"/>
              <c:y val="0.86159314860728908"/>
            </c:manualLayout>
          </c:layout>
          <c:overlay val="0"/>
          <c:spPr>
            <a:noFill/>
            <a:ln w="25400">
              <a:noFill/>
            </a:ln>
          </c:spPr>
        </c:title>
        <c:numFmt formatCode="General" sourceLinked="1"/>
        <c:majorTickMark val="cross"/>
        <c:minorTickMark val="none"/>
        <c:tickLblPos val="nextTo"/>
        <c:spPr>
          <a:ln w="3175">
            <a:solidFill>
              <a:srgbClr val="000000"/>
            </a:solidFill>
            <a:prstDash val="solid"/>
          </a:ln>
        </c:spPr>
        <c:txPr>
          <a:bodyPr rot="0" vert="horz"/>
          <a:lstStyle/>
          <a:p>
            <a:pPr>
              <a:defRPr/>
            </a:pPr>
            <a:endParaRPr lang="en-US"/>
          </a:p>
        </c:txPr>
        <c:crossAx val="151905024"/>
        <c:crosses val="autoZero"/>
        <c:auto val="0"/>
        <c:lblAlgn val="ctr"/>
        <c:lblOffset val="100"/>
        <c:tickLblSkip val="10"/>
        <c:tickMarkSkip val="10"/>
        <c:noMultiLvlLbl val="0"/>
      </c:catAx>
      <c:valAx>
        <c:axId val="151905024"/>
        <c:scaling>
          <c:orientation val="minMax"/>
        </c:scaling>
        <c:delete val="0"/>
        <c:axPos val="l"/>
        <c:majorGridlines>
          <c:spPr>
            <a:ln w="3175">
              <a:solidFill>
                <a:srgbClr val="C0C0C0"/>
              </a:solidFill>
              <a:prstDash val="sysDash"/>
            </a:ln>
          </c:spPr>
        </c:majorGridlines>
        <c:title>
          <c:tx>
            <c:rich>
              <a:bodyPr/>
              <a:lstStyle/>
              <a:p>
                <a:pPr>
                  <a:defRPr/>
                </a:pPr>
                <a:r>
                  <a:rPr lang="en-US"/>
                  <a:t>Dollars</a:t>
                </a:r>
              </a:p>
            </c:rich>
          </c:tx>
          <c:layout>
            <c:manualLayout>
              <c:xMode val="edge"/>
              <c:yMode val="edge"/>
              <c:x val="4.5146726862302484E-2"/>
              <c:y val="0.4117654324351324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87827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9</xdr:col>
      <xdr:colOff>76200</xdr:colOff>
      <xdr:row>3</xdr:row>
      <xdr:rowOff>85725</xdr:rowOff>
    </xdr:from>
    <xdr:to>
      <xdr:col>14</xdr:col>
      <xdr:colOff>571500</xdr:colOff>
      <xdr:row>17</xdr:row>
      <xdr:rowOff>76200</xdr:rowOff>
    </xdr:to>
    <xdr:graphicFrame macro="">
      <xdr:nvGraphicFramePr>
        <xdr:cNvPr id="104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114300</xdr:colOff>
      <xdr:row>3</xdr:row>
      <xdr:rowOff>104776</xdr:rowOff>
    </xdr:from>
    <xdr:to>
      <xdr:col>20</xdr:col>
      <xdr:colOff>476250</xdr:colOff>
      <xdr:row>17</xdr:row>
      <xdr:rowOff>66675</xdr:rowOff>
    </xdr:to>
    <xdr:graphicFrame macro="">
      <xdr:nvGraphicFramePr>
        <xdr:cNvPr id="1047"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561975</xdr:colOff>
      <xdr:row>0</xdr:row>
      <xdr:rowOff>114300</xdr:rowOff>
    </xdr:from>
    <xdr:to>
      <xdr:col>14</xdr:col>
      <xdr:colOff>409575</xdr:colOff>
      <xdr:row>3</xdr:row>
      <xdr:rowOff>38100</xdr:rowOff>
    </xdr:to>
    <xdr:sp macro="" textlink="">
      <xdr:nvSpPr>
        <xdr:cNvPr id="1028" name="Text Box 4"/>
        <xdr:cNvSpPr txBox="1">
          <a:spLocks noChangeArrowheads="1"/>
        </xdr:cNvSpPr>
      </xdr:nvSpPr>
      <xdr:spPr bwMode="auto">
        <a:xfrm>
          <a:off x="6334125" y="114300"/>
          <a:ext cx="3000375" cy="4381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To show how to calculate alternative measures of fit </a:t>
          </a:r>
          <a:r>
            <a:rPr lang="en-US" sz="1100" b="0" i="1" u="none" strike="noStrike" baseline="0">
              <a:solidFill>
                <a:schemeClr val="tx1"/>
              </a:solidFill>
              <a:latin typeface="Times New Roman"/>
              <a:cs typeface="Times New Roman"/>
            </a:rPr>
            <a:t>(SSE,</a:t>
          </a:r>
          <a:r>
            <a:rPr lang="en-US" sz="1100" b="0" i="0" u="none" strike="noStrike" baseline="0">
              <a:solidFill>
                <a:schemeClr val="tx1"/>
              </a:solidFill>
              <a:latin typeface="Times New Roman"/>
              <a:cs typeface="Times New Roman"/>
            </a:rPr>
            <a:t> </a:t>
          </a:r>
          <a:r>
            <a:rPr lang="en-US" sz="1100" b="0" i="1" u="none" strike="noStrike" baseline="0">
              <a:solidFill>
                <a:schemeClr val="tx1"/>
              </a:solidFill>
              <a:latin typeface="Times New Roman"/>
              <a:cs typeface="Times New Roman"/>
            </a:rPr>
            <a:t>MAD</a:t>
          </a:r>
          <a:r>
            <a:rPr lang="en-US" sz="1100" b="0" i="0" u="none" strike="noStrike" baseline="0">
              <a:solidFill>
                <a:schemeClr val="tx1"/>
              </a:solidFill>
              <a:latin typeface="Times New Roman"/>
              <a:cs typeface="Times New Roman"/>
            </a:rPr>
            <a:t>, </a:t>
          </a:r>
          <a:r>
            <a:rPr lang="en-US" sz="1100" b="0" i="1" u="none" strike="noStrike" baseline="0">
              <a:solidFill>
                <a:schemeClr val="tx1"/>
              </a:solidFill>
              <a:latin typeface="Times New Roman"/>
              <a:cs typeface="Times New Roman"/>
            </a:rPr>
            <a:t>MAPE</a:t>
          </a:r>
          <a:r>
            <a:rPr lang="en-US" sz="1100" b="0" i="0" u="none" strike="noStrike" baseline="0">
              <a:solidFill>
                <a:schemeClr val="tx1"/>
              </a:solidFill>
              <a:latin typeface="Times New Roman"/>
              <a:cs typeface="Times New Roman"/>
            </a:rPr>
            <a:t>).</a:t>
          </a:r>
        </a:p>
      </xdr:txBody>
    </xdr:sp>
    <xdr:clientData/>
  </xdr:twoCellAnchor>
  <xdr:twoCellAnchor>
    <xdr:from>
      <xdr:col>13</xdr:col>
      <xdr:colOff>285749</xdr:colOff>
      <xdr:row>38</xdr:row>
      <xdr:rowOff>76199</xdr:rowOff>
    </xdr:from>
    <xdr:to>
      <xdr:col>17</xdr:col>
      <xdr:colOff>66675</xdr:colOff>
      <xdr:row>49</xdr:row>
      <xdr:rowOff>57149</xdr:rowOff>
    </xdr:to>
    <xdr:sp macro="" textlink="">
      <xdr:nvSpPr>
        <xdr:cNvPr id="1029" name="Text Box 5"/>
        <xdr:cNvSpPr txBox="1">
          <a:spLocks noChangeArrowheads="1"/>
        </xdr:cNvSpPr>
      </xdr:nvSpPr>
      <xdr:spPr bwMode="auto">
        <a:xfrm>
          <a:off x="8496299" y="6286499"/>
          <a:ext cx="2324101" cy="176212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More 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(1)  With long-term data, might it be better to ignore the early years?  Explain.  (2) Is the quadratic trend's improved fit (relative to a linear trend) a sufficient offset its added complexity?  (3) Would you believe the quadratic forecasts?  Would a linear or exponential model (see graphs below) be preferred?  Explain.</a:t>
          </a:r>
        </a:p>
      </xdr:txBody>
    </xdr:sp>
    <xdr:clientData/>
  </xdr:twoCellAnchor>
  <xdr:twoCellAnchor>
    <xdr:from>
      <xdr:col>9</xdr:col>
      <xdr:colOff>152399</xdr:colOff>
      <xdr:row>38</xdr:row>
      <xdr:rowOff>66674</xdr:rowOff>
    </xdr:from>
    <xdr:to>
      <xdr:col>13</xdr:col>
      <xdr:colOff>28574</xdr:colOff>
      <xdr:row>49</xdr:row>
      <xdr:rowOff>66674</xdr:rowOff>
    </xdr:to>
    <xdr:sp macro="" textlink="">
      <xdr:nvSpPr>
        <xdr:cNvPr id="1031" name="Text Box 7"/>
        <xdr:cNvSpPr txBox="1">
          <a:spLocks noChangeArrowheads="1"/>
        </xdr:cNvSpPr>
      </xdr:nvSpPr>
      <xdr:spPr bwMode="auto">
        <a:xfrm>
          <a:off x="5924549" y="6276974"/>
          <a:ext cx="2314575" cy="17811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0" i="0" u="none" strike="noStrike" baseline="0">
              <a:solidFill>
                <a:schemeClr val="tx1"/>
              </a:solidFill>
              <a:latin typeface="Times New Roman"/>
              <a:cs typeface="Times New Roman"/>
            </a:rPr>
            <a:t> (1)  Explain, in your own words, how each of the three "fit" measures is calculated.  Interpret each measure for the farm worker data.  (2) Make an argument in favor of each method (MSE, MAD, MAPE) for this data set.   </a:t>
          </a:r>
          <a:r>
            <a:rPr lang="en-US" sz="1100" b="0" i="1" u="none" strike="noStrike" baseline="0">
              <a:solidFill>
                <a:schemeClr val="tx1"/>
              </a:solidFill>
              <a:latin typeface="Times New Roman"/>
              <a:cs typeface="Times New Roman"/>
            </a:rPr>
            <a:t>Hint</a:t>
          </a:r>
          <a:r>
            <a:rPr lang="en-US" sz="1100" b="0" i="0" u="none" strike="noStrike" baseline="0">
              <a:solidFill>
                <a:schemeClr val="tx1"/>
              </a:solidFill>
              <a:latin typeface="Times New Roman"/>
              <a:cs typeface="Times New Roman"/>
            </a:rPr>
            <a:t>  Consider simplicity, interpretability, and common usage.  (3) Would you prefer any of these three alternatives to the </a:t>
          </a:r>
          <a:r>
            <a:rPr lang="en-US" sz="1100" b="0" i="1" u="none" strike="noStrike" baseline="0">
              <a:solidFill>
                <a:schemeClr val="tx1"/>
              </a:solidFill>
              <a:latin typeface="Times New Roman"/>
              <a:cs typeface="Times New Roman"/>
            </a:rPr>
            <a:t>R</a:t>
          </a:r>
          <a:r>
            <a:rPr lang="en-US" sz="1100" b="0" i="0" u="none" strike="noStrike" baseline="30000">
              <a:solidFill>
                <a:schemeClr val="tx1"/>
              </a:solidFill>
              <a:latin typeface="Times New Roman"/>
              <a:cs typeface="Times New Roman"/>
            </a:rPr>
            <a:t>2</a:t>
          </a:r>
          <a:r>
            <a:rPr lang="en-US" sz="1100" b="0" i="0" u="none" strike="noStrike" baseline="0">
              <a:solidFill>
                <a:schemeClr val="tx1"/>
              </a:solidFill>
              <a:latin typeface="Times New Roman"/>
              <a:cs typeface="Times New Roman"/>
            </a:rPr>
            <a:t>?  Explain.</a:t>
          </a:r>
        </a:p>
      </xdr:txBody>
    </xdr:sp>
    <xdr:clientData/>
  </xdr:twoCellAnchor>
  <xdr:twoCellAnchor>
    <xdr:from>
      <xdr:col>9</xdr:col>
      <xdr:colOff>85726</xdr:colOff>
      <xdr:row>18</xdr:row>
      <xdr:rowOff>38101</xdr:rowOff>
    </xdr:from>
    <xdr:to>
      <xdr:col>14</xdr:col>
      <xdr:colOff>571500</xdr:colOff>
      <xdr:row>32</xdr:row>
      <xdr:rowOff>85725</xdr:rowOff>
    </xdr:to>
    <xdr:graphicFrame macro="">
      <xdr:nvGraphicFramePr>
        <xdr:cNvPr id="105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133351</xdr:colOff>
      <xdr:row>18</xdr:row>
      <xdr:rowOff>9526</xdr:rowOff>
    </xdr:from>
    <xdr:to>
      <xdr:col>20</xdr:col>
      <xdr:colOff>523876</xdr:colOff>
      <xdr:row>32</xdr:row>
      <xdr:rowOff>123826</xdr:rowOff>
    </xdr:to>
    <xdr:graphicFrame macro="">
      <xdr:nvGraphicFramePr>
        <xdr:cNvPr id="105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17</xdr:col>
      <xdr:colOff>419100</xdr:colOff>
      <xdr:row>38</xdr:row>
      <xdr:rowOff>85725</xdr:rowOff>
    </xdr:from>
    <xdr:to>
      <xdr:col>20</xdr:col>
      <xdr:colOff>495049</xdr:colOff>
      <xdr:row>48</xdr:row>
      <xdr:rowOff>18856</xdr:rowOff>
    </xdr:to>
    <xdr:pic>
      <xdr:nvPicPr>
        <xdr:cNvPr id="11" name="Picture 10"/>
        <xdr:cNvPicPr>
          <a:picLocks noChangeAspect="1"/>
        </xdr:cNvPicPr>
      </xdr:nvPicPr>
      <xdr:blipFill>
        <a:blip xmlns:r="http://schemas.openxmlformats.org/officeDocument/2006/relationships" r:embed="rId5"/>
        <a:stretch>
          <a:fillRect/>
        </a:stretch>
      </xdr:blipFill>
      <xdr:spPr>
        <a:xfrm>
          <a:off x="10677525" y="62960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4"/>
  <sheetViews>
    <sheetView showGridLines="0" tabSelected="1" zoomScaleNormal="100" workbookViewId="0"/>
  </sheetViews>
  <sheetFormatPr defaultRowHeight="12.75" x14ac:dyDescent="0.2"/>
  <cols>
    <col min="1" max="1" width="3" style="1" customWidth="1"/>
    <col min="2" max="2" width="6.42578125" style="1" customWidth="1"/>
    <col min="3" max="3" width="11.7109375" style="1" bestFit="1" customWidth="1"/>
    <col min="4" max="4" width="9.140625" style="1"/>
    <col min="5" max="5" width="7.5703125" style="1" bestFit="1" customWidth="1"/>
    <col min="6" max="6" width="8.7109375" style="1" bestFit="1" customWidth="1"/>
    <col min="7" max="7" width="9.5703125" style="1" bestFit="1" customWidth="1"/>
    <col min="8" max="8" width="8.85546875" style="1" bestFit="1" customWidth="1"/>
    <col min="9" max="9" width="14.140625" style="1" bestFit="1" customWidth="1"/>
    <col min="10" max="13" width="9.140625" style="1"/>
    <col min="14" max="14" width="10.7109375" style="1" customWidth="1"/>
    <col min="15" max="19" width="9.140625" style="1"/>
    <col min="20" max="20" width="10.7109375" style="1" customWidth="1"/>
    <col min="21" max="16384" width="9.140625" style="1"/>
  </cols>
  <sheetData>
    <row r="1" spans="2:9" ht="15" x14ac:dyDescent="0.2">
      <c r="B1" s="25" t="s">
        <v>19</v>
      </c>
      <c r="D1" s="2"/>
    </row>
    <row r="2" spans="2:9" x14ac:dyDescent="0.2">
      <c r="C2" s="2"/>
      <c r="D2" s="2"/>
      <c r="E2" s="2"/>
    </row>
    <row r="3" spans="2:9" x14ac:dyDescent="0.2">
      <c r="B3" s="5"/>
      <c r="C3" s="6" t="s">
        <v>16</v>
      </c>
      <c r="D3" s="6" t="s">
        <v>14</v>
      </c>
      <c r="E3" s="6" t="s">
        <v>15</v>
      </c>
      <c r="F3" s="6" t="s">
        <v>0</v>
      </c>
      <c r="G3" s="6" t="s">
        <v>11</v>
      </c>
      <c r="H3" s="6" t="s">
        <v>12</v>
      </c>
      <c r="I3" s="6" t="s">
        <v>13</v>
      </c>
    </row>
    <row r="4" spans="2:9" ht="15" x14ac:dyDescent="0.25">
      <c r="B4" s="26" t="s">
        <v>10</v>
      </c>
      <c r="C4" s="27" t="s">
        <v>9</v>
      </c>
      <c r="D4" s="27" t="s">
        <v>20</v>
      </c>
      <c r="E4" s="27" t="s">
        <v>21</v>
      </c>
      <c r="F4" s="27" t="s">
        <v>22</v>
      </c>
      <c r="G4" s="28" t="s">
        <v>23</v>
      </c>
      <c r="H4" s="27" t="s">
        <v>24</v>
      </c>
      <c r="I4" s="29" t="s">
        <v>25</v>
      </c>
    </row>
    <row r="5" spans="2:9" x14ac:dyDescent="0.2">
      <c r="B5" s="5">
        <v>1953</v>
      </c>
      <c r="C5" s="7">
        <v>6</v>
      </c>
      <c r="D5" s="8">
        <v>2089</v>
      </c>
      <c r="E5" s="9">
        <f t="shared" ref="E5:E55" si="0" xml:space="preserve"> 0.516961*C5^2 - 56.581892*C5 + 2428.05469</f>
        <v>2107.1739339999999</v>
      </c>
      <c r="F5" s="10">
        <f t="shared" ref="F5:F55" si="1">D5-E5</f>
        <v>-18.173933999999917</v>
      </c>
      <c r="G5" s="9">
        <f t="shared" ref="G5:G55" si="2">F5*F5</f>
        <v>330.29187703635301</v>
      </c>
      <c r="H5" s="9">
        <f t="shared" ref="H5:H55" si="3">ABS(F5)</f>
        <v>18.173933999999917</v>
      </c>
      <c r="I5" s="9">
        <f t="shared" ref="I5:I55" si="4">100*ABS(F5)/D5</f>
        <v>0.86998247965533348</v>
      </c>
    </row>
    <row r="6" spans="2:9" x14ac:dyDescent="0.2">
      <c r="B6" s="5">
        <v>1954</v>
      </c>
      <c r="C6" s="7">
        <v>7</v>
      </c>
      <c r="D6" s="8">
        <v>2081</v>
      </c>
      <c r="E6" s="9">
        <f t="shared" si="0"/>
        <v>2057.312535</v>
      </c>
      <c r="F6" s="10">
        <f t="shared" si="1"/>
        <v>23.687464999999975</v>
      </c>
      <c r="G6" s="9">
        <f t="shared" si="2"/>
        <v>561.09599812622378</v>
      </c>
      <c r="H6" s="9">
        <f t="shared" si="3"/>
        <v>23.687464999999975</v>
      </c>
      <c r="I6" s="9">
        <f t="shared" si="4"/>
        <v>1.1382731859682833</v>
      </c>
    </row>
    <row r="7" spans="2:9" x14ac:dyDescent="0.2">
      <c r="B7" s="5">
        <v>1955</v>
      </c>
      <c r="C7" s="7">
        <v>8</v>
      </c>
      <c r="D7" s="8">
        <v>2036</v>
      </c>
      <c r="E7" s="9">
        <f t="shared" si="0"/>
        <v>2008.485058</v>
      </c>
      <c r="F7" s="10">
        <f t="shared" si="1"/>
        <v>27.514942000000019</v>
      </c>
      <c r="G7" s="9">
        <f t="shared" si="2"/>
        <v>757.07203326336503</v>
      </c>
      <c r="H7" s="9">
        <f t="shared" si="3"/>
        <v>27.514942000000019</v>
      </c>
      <c r="I7" s="9">
        <f t="shared" si="4"/>
        <v>1.3514215127701386</v>
      </c>
    </row>
    <row r="8" spans="2:9" x14ac:dyDescent="0.2">
      <c r="B8" s="5">
        <v>1956</v>
      </c>
      <c r="C8" s="7">
        <v>9</v>
      </c>
      <c r="D8" s="8">
        <v>1952</v>
      </c>
      <c r="E8" s="9">
        <f t="shared" si="0"/>
        <v>1960.691503</v>
      </c>
      <c r="F8" s="10">
        <f t="shared" si="1"/>
        <v>-8.6915030000000115</v>
      </c>
      <c r="G8" s="9">
        <f t="shared" si="2"/>
        <v>75.5422243990092</v>
      </c>
      <c r="H8" s="9">
        <f t="shared" si="3"/>
        <v>8.6915030000000115</v>
      </c>
      <c r="I8" s="9">
        <f t="shared" si="4"/>
        <v>0.44526142418032844</v>
      </c>
    </row>
    <row r="9" spans="2:9" x14ac:dyDescent="0.2">
      <c r="B9" s="5">
        <v>1957</v>
      </c>
      <c r="C9" s="7">
        <v>10</v>
      </c>
      <c r="D9" s="8">
        <v>1940</v>
      </c>
      <c r="E9" s="9">
        <f t="shared" si="0"/>
        <v>1913.9318699999999</v>
      </c>
      <c r="F9" s="10">
        <f t="shared" si="1"/>
        <v>26.06813000000011</v>
      </c>
      <c r="G9" s="9">
        <f t="shared" si="2"/>
        <v>679.54740169690569</v>
      </c>
      <c r="H9" s="9">
        <f t="shared" si="3"/>
        <v>26.06813000000011</v>
      </c>
      <c r="I9" s="9">
        <f t="shared" si="4"/>
        <v>1.343718041237119</v>
      </c>
    </row>
    <row r="10" spans="2:9" x14ac:dyDescent="0.2">
      <c r="B10" s="5">
        <v>1958</v>
      </c>
      <c r="C10" s="7">
        <v>11</v>
      </c>
      <c r="D10" s="8">
        <v>1982</v>
      </c>
      <c r="E10" s="9">
        <f t="shared" si="0"/>
        <v>1868.2061589999998</v>
      </c>
      <c r="F10" s="10">
        <f t="shared" si="1"/>
        <v>113.79384100000016</v>
      </c>
      <c r="G10" s="9">
        <f t="shared" si="2"/>
        <v>12949.038249533316</v>
      </c>
      <c r="H10" s="9">
        <f t="shared" si="3"/>
        <v>113.79384100000016</v>
      </c>
      <c r="I10" s="9">
        <f t="shared" si="4"/>
        <v>5.7413643289606533</v>
      </c>
    </row>
    <row r="11" spans="2:9" x14ac:dyDescent="0.2">
      <c r="B11" s="5">
        <v>1959</v>
      </c>
      <c r="C11" s="7">
        <v>12</v>
      </c>
      <c r="D11" s="8">
        <v>1952</v>
      </c>
      <c r="E11" s="9">
        <f t="shared" si="0"/>
        <v>1823.5143699999999</v>
      </c>
      <c r="F11" s="10">
        <f t="shared" si="1"/>
        <v>128.48563000000013</v>
      </c>
      <c r="G11" s="9">
        <f t="shared" si="2"/>
        <v>16508.557116496933</v>
      </c>
      <c r="H11" s="9">
        <f t="shared" si="3"/>
        <v>128.48563000000013</v>
      </c>
      <c r="I11" s="9">
        <f t="shared" si="4"/>
        <v>6.5822556352459083</v>
      </c>
    </row>
    <row r="12" spans="2:9" x14ac:dyDescent="0.2">
      <c r="B12" s="5">
        <v>1960</v>
      </c>
      <c r="C12" s="7">
        <v>13</v>
      </c>
      <c r="D12" s="8">
        <v>1885</v>
      </c>
      <c r="E12" s="9">
        <f t="shared" si="0"/>
        <v>1779.856503</v>
      </c>
      <c r="F12" s="10">
        <f t="shared" si="1"/>
        <v>105.14349700000002</v>
      </c>
      <c r="G12" s="9">
        <f t="shared" si="2"/>
        <v>11055.154961389015</v>
      </c>
      <c r="H12" s="9">
        <f t="shared" si="3"/>
        <v>105.14349700000002</v>
      </c>
      <c r="I12" s="9">
        <f t="shared" si="4"/>
        <v>5.5779043501326271</v>
      </c>
    </row>
    <row r="13" spans="2:9" x14ac:dyDescent="0.2">
      <c r="B13" s="5">
        <v>1961</v>
      </c>
      <c r="C13" s="7">
        <v>14</v>
      </c>
      <c r="D13" s="8">
        <v>1890</v>
      </c>
      <c r="E13" s="9">
        <f t="shared" si="0"/>
        <v>1737.2325579999997</v>
      </c>
      <c r="F13" s="10">
        <f t="shared" si="1"/>
        <v>152.7674420000003</v>
      </c>
      <c r="G13" s="9">
        <f t="shared" si="2"/>
        <v>23337.891335223456</v>
      </c>
      <c r="H13" s="9">
        <f t="shared" si="3"/>
        <v>152.7674420000003</v>
      </c>
      <c r="I13" s="9">
        <f t="shared" si="4"/>
        <v>8.0829334391534555</v>
      </c>
    </row>
    <row r="14" spans="2:9" x14ac:dyDescent="0.2">
      <c r="B14" s="5">
        <v>1962</v>
      </c>
      <c r="C14" s="7">
        <v>15</v>
      </c>
      <c r="D14" s="8">
        <v>1827</v>
      </c>
      <c r="E14" s="9">
        <f t="shared" si="0"/>
        <v>1695.642535</v>
      </c>
      <c r="F14" s="10">
        <f t="shared" si="1"/>
        <v>131.35746500000005</v>
      </c>
      <c r="G14" s="9">
        <f t="shared" si="2"/>
        <v>17254.783611226238</v>
      </c>
      <c r="H14" s="9">
        <f t="shared" si="3"/>
        <v>131.35746500000005</v>
      </c>
      <c r="I14" s="9">
        <f t="shared" si="4"/>
        <v>7.1897900930487166</v>
      </c>
    </row>
    <row r="15" spans="2:9" x14ac:dyDescent="0.2">
      <c r="B15" s="5">
        <v>1963</v>
      </c>
      <c r="C15" s="7">
        <v>16</v>
      </c>
      <c r="D15" s="8">
        <v>1780</v>
      </c>
      <c r="E15" s="9">
        <f t="shared" si="0"/>
        <v>1655.0864339999998</v>
      </c>
      <c r="F15" s="10">
        <f t="shared" si="1"/>
        <v>124.91356600000017</v>
      </c>
      <c r="G15" s="9">
        <f t="shared" si="2"/>
        <v>15603.398970836399</v>
      </c>
      <c r="H15" s="9">
        <f t="shared" si="3"/>
        <v>124.91356600000017</v>
      </c>
      <c r="I15" s="9">
        <f t="shared" si="4"/>
        <v>7.01761606741574</v>
      </c>
    </row>
    <row r="16" spans="2:9" x14ac:dyDescent="0.2">
      <c r="B16" s="5">
        <v>1964</v>
      </c>
      <c r="C16" s="7">
        <v>17</v>
      </c>
      <c r="D16" s="8">
        <v>1604</v>
      </c>
      <c r="E16" s="9">
        <f t="shared" si="0"/>
        <v>1615.5642549999998</v>
      </c>
      <c r="F16" s="10">
        <f t="shared" si="1"/>
        <v>-11.564254999999775</v>
      </c>
      <c r="G16" s="9">
        <f t="shared" si="2"/>
        <v>133.73199370501982</v>
      </c>
      <c r="H16" s="9">
        <f t="shared" si="3"/>
        <v>11.564254999999775</v>
      </c>
      <c r="I16" s="9">
        <f t="shared" si="4"/>
        <v>0.72096352867829028</v>
      </c>
    </row>
    <row r="17" spans="2:9" x14ac:dyDescent="0.2">
      <c r="B17" s="5">
        <v>1965</v>
      </c>
      <c r="C17" s="7">
        <v>18</v>
      </c>
      <c r="D17" s="8">
        <v>1482</v>
      </c>
      <c r="E17" s="9">
        <f t="shared" si="0"/>
        <v>1577.0759979999998</v>
      </c>
      <c r="F17" s="10">
        <f t="shared" si="1"/>
        <v>-95.0759979999998</v>
      </c>
      <c r="G17" s="9">
        <f t="shared" si="2"/>
        <v>9039.445395695966</v>
      </c>
      <c r="H17" s="9">
        <f t="shared" si="3"/>
        <v>95.0759979999998</v>
      </c>
      <c r="I17" s="9">
        <f t="shared" si="4"/>
        <v>6.4153844804318352</v>
      </c>
    </row>
    <row r="18" spans="2:9" x14ac:dyDescent="0.2">
      <c r="B18" s="5">
        <v>1966</v>
      </c>
      <c r="C18" s="7">
        <v>19</v>
      </c>
      <c r="D18" s="8">
        <v>1360</v>
      </c>
      <c r="E18" s="9">
        <f t="shared" si="0"/>
        <v>1539.6216629999999</v>
      </c>
      <c r="F18" s="10">
        <f t="shared" si="1"/>
        <v>-179.6216629999999</v>
      </c>
      <c r="G18" s="9">
        <f t="shared" si="2"/>
        <v>32263.941818885534</v>
      </c>
      <c r="H18" s="9">
        <f t="shared" si="3"/>
        <v>179.6216629999999</v>
      </c>
      <c r="I18" s="9">
        <f t="shared" si="4"/>
        <v>13.207475220588227</v>
      </c>
    </row>
    <row r="19" spans="2:9" x14ac:dyDescent="0.2">
      <c r="B19" s="5">
        <v>1967</v>
      </c>
      <c r="C19" s="7">
        <v>20</v>
      </c>
      <c r="D19" s="8">
        <v>1253</v>
      </c>
      <c r="E19" s="9">
        <f t="shared" si="0"/>
        <v>1503.2012499999998</v>
      </c>
      <c r="F19" s="10">
        <f t="shared" si="1"/>
        <v>-250.20124999999985</v>
      </c>
      <c r="G19" s="9">
        <f t="shared" si="2"/>
        <v>62600.66550156242</v>
      </c>
      <c r="H19" s="9">
        <f t="shared" si="3"/>
        <v>250.20124999999985</v>
      </c>
      <c r="I19" s="9">
        <f t="shared" si="4"/>
        <v>19.968176376695919</v>
      </c>
    </row>
    <row r="20" spans="2:9" x14ac:dyDescent="0.2">
      <c r="B20" s="5">
        <v>1968</v>
      </c>
      <c r="C20" s="7">
        <v>21</v>
      </c>
      <c r="D20" s="8">
        <v>1213</v>
      </c>
      <c r="E20" s="9">
        <f t="shared" si="0"/>
        <v>1467.8147589999999</v>
      </c>
      <c r="F20" s="10">
        <f t="shared" si="1"/>
        <v>-254.81475899999987</v>
      </c>
      <c r="G20" s="9">
        <f t="shared" si="2"/>
        <v>64930.561404228014</v>
      </c>
      <c r="H20" s="9">
        <f t="shared" si="3"/>
        <v>254.81475899999987</v>
      </c>
      <c r="I20" s="9">
        <f t="shared" si="4"/>
        <v>21.006987551525132</v>
      </c>
    </row>
    <row r="21" spans="2:9" x14ac:dyDescent="0.2">
      <c r="B21" s="5">
        <v>1969</v>
      </c>
      <c r="C21" s="7">
        <v>22</v>
      </c>
      <c r="D21" s="8">
        <v>1176</v>
      </c>
      <c r="E21" s="9">
        <f t="shared" si="0"/>
        <v>1433.4621899999997</v>
      </c>
      <c r="F21" s="10">
        <f t="shared" si="1"/>
        <v>-257.46218999999974</v>
      </c>
      <c r="G21" s="9">
        <f t="shared" si="2"/>
        <v>66286.779279595969</v>
      </c>
      <c r="H21" s="9">
        <f t="shared" si="3"/>
        <v>257.46218999999974</v>
      </c>
      <c r="I21" s="9">
        <f t="shared" si="4"/>
        <v>21.89304336734692</v>
      </c>
    </row>
    <row r="22" spans="2:9" x14ac:dyDescent="0.2">
      <c r="B22" s="5">
        <v>1970</v>
      </c>
      <c r="C22" s="7">
        <v>23</v>
      </c>
      <c r="D22" s="8">
        <v>1175</v>
      </c>
      <c r="E22" s="9">
        <f t="shared" si="0"/>
        <v>1400.1435429999999</v>
      </c>
      <c r="F22" s="10">
        <f t="shared" si="1"/>
        <v>-225.14354299999991</v>
      </c>
      <c r="G22" s="9">
        <f t="shared" si="2"/>
        <v>50689.614954592806</v>
      </c>
      <c r="H22" s="9">
        <f t="shared" si="3"/>
        <v>225.14354299999991</v>
      </c>
      <c r="I22" s="9">
        <f t="shared" si="4"/>
        <v>19.161152595744674</v>
      </c>
    </row>
    <row r="23" spans="2:9" x14ac:dyDescent="0.2">
      <c r="B23" s="5">
        <v>1971</v>
      </c>
      <c r="C23" s="7">
        <v>24</v>
      </c>
      <c r="D23" s="8">
        <v>1161</v>
      </c>
      <c r="E23" s="9">
        <f t="shared" si="0"/>
        <v>1367.8588179999999</v>
      </c>
      <c r="F23" s="10">
        <f t="shared" si="1"/>
        <v>-206.85881799999993</v>
      </c>
      <c r="G23" s="9">
        <f t="shared" si="2"/>
        <v>42790.570584357098</v>
      </c>
      <c r="H23" s="9">
        <f t="shared" si="3"/>
        <v>206.85881799999993</v>
      </c>
      <c r="I23" s="9">
        <f t="shared" si="4"/>
        <v>17.817296985357444</v>
      </c>
    </row>
    <row r="24" spans="2:9" x14ac:dyDescent="0.2">
      <c r="B24" s="5">
        <v>1972</v>
      </c>
      <c r="C24" s="7">
        <v>25</v>
      </c>
      <c r="D24" s="8">
        <v>1146</v>
      </c>
      <c r="E24" s="9">
        <f t="shared" si="0"/>
        <v>1336.6080149999998</v>
      </c>
      <c r="F24" s="10">
        <f t="shared" si="1"/>
        <v>-190.6080149999998</v>
      </c>
      <c r="G24" s="9">
        <f t="shared" si="2"/>
        <v>36331.415382240149</v>
      </c>
      <c r="H24" s="9">
        <f t="shared" si="3"/>
        <v>190.6080149999998</v>
      </c>
      <c r="I24" s="9">
        <f t="shared" si="4"/>
        <v>16.6324620418848</v>
      </c>
    </row>
    <row r="25" spans="2:9" x14ac:dyDescent="0.2">
      <c r="B25" s="5">
        <v>1973</v>
      </c>
      <c r="C25" s="7">
        <v>26</v>
      </c>
      <c r="D25" s="8">
        <v>1168</v>
      </c>
      <c r="E25" s="9">
        <f t="shared" si="0"/>
        <v>1306.391134</v>
      </c>
      <c r="F25" s="10">
        <f t="shared" si="1"/>
        <v>-138.39113399999997</v>
      </c>
      <c r="G25" s="9">
        <f t="shared" si="2"/>
        <v>19152.105969805947</v>
      </c>
      <c r="H25" s="9">
        <f t="shared" si="3"/>
        <v>138.39113399999997</v>
      </c>
      <c r="I25" s="9">
        <f t="shared" si="4"/>
        <v>11.848555993150683</v>
      </c>
    </row>
    <row r="26" spans="2:9" x14ac:dyDescent="0.2">
      <c r="B26" s="5">
        <v>1974</v>
      </c>
      <c r="C26" s="7">
        <v>27</v>
      </c>
      <c r="D26" s="8">
        <v>1314</v>
      </c>
      <c r="E26" s="9">
        <f t="shared" si="0"/>
        <v>1277.208175</v>
      </c>
      <c r="F26" s="10">
        <f t="shared" si="1"/>
        <v>36.791825000000017</v>
      </c>
      <c r="G26" s="9">
        <f t="shared" si="2"/>
        <v>1353.6383868306264</v>
      </c>
      <c r="H26" s="9">
        <f t="shared" si="3"/>
        <v>36.791825000000017</v>
      </c>
      <c r="I26" s="9">
        <f t="shared" si="4"/>
        <v>2.799986681887368</v>
      </c>
    </row>
    <row r="27" spans="2:9" x14ac:dyDescent="0.2">
      <c r="B27" s="5">
        <v>1975</v>
      </c>
      <c r="C27" s="7">
        <v>28</v>
      </c>
      <c r="D27" s="8">
        <v>1310</v>
      </c>
      <c r="E27" s="9">
        <f t="shared" si="0"/>
        <v>1249.0591379999996</v>
      </c>
      <c r="F27" s="10">
        <f t="shared" si="1"/>
        <v>60.940862000000379</v>
      </c>
      <c r="G27" s="9">
        <f t="shared" si="2"/>
        <v>3713.7886613030901</v>
      </c>
      <c r="H27" s="9">
        <f t="shared" si="3"/>
        <v>60.940862000000379</v>
      </c>
      <c r="I27" s="9">
        <f t="shared" si="4"/>
        <v>4.6519741984733116</v>
      </c>
    </row>
    <row r="28" spans="2:9" x14ac:dyDescent="0.2">
      <c r="B28" s="5">
        <v>1976</v>
      </c>
      <c r="C28" s="7">
        <v>29</v>
      </c>
      <c r="D28" s="8">
        <v>1371</v>
      </c>
      <c r="E28" s="9">
        <f t="shared" si="0"/>
        <v>1221.9440229999998</v>
      </c>
      <c r="F28" s="10">
        <f t="shared" si="1"/>
        <v>149.05597700000021</v>
      </c>
      <c r="G28" s="9">
        <f t="shared" si="2"/>
        <v>22217.684279424593</v>
      </c>
      <c r="H28" s="9">
        <f t="shared" si="3"/>
        <v>149.05597700000021</v>
      </c>
      <c r="I28" s="9">
        <f t="shared" si="4"/>
        <v>10.872062509117447</v>
      </c>
    </row>
    <row r="29" spans="2:9" x14ac:dyDescent="0.2">
      <c r="B29" s="5">
        <v>1977</v>
      </c>
      <c r="C29" s="7">
        <v>30</v>
      </c>
      <c r="D29" s="8">
        <v>1291</v>
      </c>
      <c r="E29" s="9">
        <f t="shared" si="0"/>
        <v>1195.86283</v>
      </c>
      <c r="F29" s="10">
        <f t="shared" si="1"/>
        <v>95.137169999999969</v>
      </c>
      <c r="G29" s="9">
        <f t="shared" si="2"/>
        <v>9051.0811156088948</v>
      </c>
      <c r="H29" s="9">
        <f t="shared" si="3"/>
        <v>95.137169999999969</v>
      </c>
      <c r="I29" s="9">
        <f t="shared" si="4"/>
        <v>7.3692618125484097</v>
      </c>
    </row>
    <row r="30" spans="2:9" x14ac:dyDescent="0.2">
      <c r="B30" s="5">
        <v>1978</v>
      </c>
      <c r="C30" s="7">
        <v>31</v>
      </c>
      <c r="D30" s="8">
        <v>1256</v>
      </c>
      <c r="E30" s="9">
        <f t="shared" si="0"/>
        <v>1170.8155589999997</v>
      </c>
      <c r="F30" s="10">
        <f t="shared" si="1"/>
        <v>85.184441000000334</v>
      </c>
      <c r="G30" s="9">
        <f t="shared" si="2"/>
        <v>7256.3889884825376</v>
      </c>
      <c r="H30" s="9">
        <f t="shared" si="3"/>
        <v>85.184441000000334</v>
      </c>
      <c r="I30" s="9">
        <f t="shared" si="4"/>
        <v>6.7822007165605358</v>
      </c>
    </row>
    <row r="31" spans="2:9" x14ac:dyDescent="0.2">
      <c r="B31" s="5">
        <v>1979</v>
      </c>
      <c r="C31" s="7">
        <v>32</v>
      </c>
      <c r="D31" s="8">
        <v>1270</v>
      </c>
      <c r="E31" s="9">
        <f t="shared" si="0"/>
        <v>1146.8022099999998</v>
      </c>
      <c r="F31" s="10">
        <f t="shared" si="1"/>
        <v>123.19779000000017</v>
      </c>
      <c r="G31" s="9">
        <f t="shared" si="2"/>
        <v>15177.695460884141</v>
      </c>
      <c r="H31" s="9">
        <f t="shared" si="3"/>
        <v>123.19779000000017</v>
      </c>
      <c r="I31" s="9">
        <f t="shared" si="4"/>
        <v>9.7006133858267845</v>
      </c>
    </row>
    <row r="32" spans="2:9" x14ac:dyDescent="0.2">
      <c r="B32" s="5">
        <v>1980</v>
      </c>
      <c r="C32" s="7">
        <v>33</v>
      </c>
      <c r="D32" s="8">
        <v>1298</v>
      </c>
      <c r="E32" s="9">
        <f t="shared" si="0"/>
        <v>1123.8227830000001</v>
      </c>
      <c r="F32" s="10">
        <f t="shared" si="1"/>
        <v>174.17721699999993</v>
      </c>
      <c r="G32" s="9">
        <f t="shared" si="2"/>
        <v>30337.702921865064</v>
      </c>
      <c r="H32" s="9">
        <f t="shared" si="3"/>
        <v>174.17721699999993</v>
      </c>
      <c r="I32" s="9">
        <f t="shared" si="4"/>
        <v>13.418891910631737</v>
      </c>
    </row>
    <row r="33" spans="2:9" x14ac:dyDescent="0.2">
      <c r="B33" s="5">
        <v>1981</v>
      </c>
      <c r="C33" s="7">
        <v>34</v>
      </c>
      <c r="D33" s="8">
        <v>1258</v>
      </c>
      <c r="E33" s="9">
        <f t="shared" si="0"/>
        <v>1101.8772779999997</v>
      </c>
      <c r="F33" s="10">
        <f t="shared" si="1"/>
        <v>156.12272200000029</v>
      </c>
      <c r="G33" s="9">
        <f t="shared" si="2"/>
        <v>24374.304324689376</v>
      </c>
      <c r="H33" s="9">
        <f t="shared" si="3"/>
        <v>156.12272200000029</v>
      </c>
      <c r="I33" s="9">
        <f t="shared" si="4"/>
        <v>12.410391255961867</v>
      </c>
    </row>
    <row r="34" spans="2:9" x14ac:dyDescent="0.2">
      <c r="B34" s="5">
        <v>1982</v>
      </c>
      <c r="C34" s="7">
        <v>35</v>
      </c>
      <c r="D34" s="8">
        <v>1218</v>
      </c>
      <c r="E34" s="9">
        <f t="shared" si="0"/>
        <v>1080.9656949999999</v>
      </c>
      <c r="F34" s="10">
        <f t="shared" si="1"/>
        <v>137.03430500000013</v>
      </c>
      <c r="G34" s="9">
        <f t="shared" si="2"/>
        <v>18778.40074683306</v>
      </c>
      <c r="H34" s="9">
        <f t="shared" si="3"/>
        <v>137.03430500000013</v>
      </c>
      <c r="I34" s="9">
        <f t="shared" si="4"/>
        <v>11.250763957307072</v>
      </c>
    </row>
    <row r="35" spans="2:9" x14ac:dyDescent="0.2">
      <c r="B35" s="5">
        <v>1983</v>
      </c>
      <c r="C35" s="7">
        <v>36</v>
      </c>
      <c r="D35" s="8">
        <v>1178</v>
      </c>
      <c r="E35" s="9">
        <f t="shared" si="0"/>
        <v>1061.0880339999999</v>
      </c>
      <c r="F35" s="10">
        <f t="shared" si="1"/>
        <v>116.91196600000012</v>
      </c>
      <c r="G35" s="9">
        <f t="shared" si="2"/>
        <v>13668.407793985185</v>
      </c>
      <c r="H35" s="9">
        <f t="shared" si="3"/>
        <v>116.91196600000012</v>
      </c>
      <c r="I35" s="9">
        <f t="shared" si="4"/>
        <v>9.9246151103565463</v>
      </c>
    </row>
    <row r="36" spans="2:9" x14ac:dyDescent="0.2">
      <c r="B36" s="5">
        <v>1984</v>
      </c>
      <c r="C36" s="7">
        <v>37</v>
      </c>
      <c r="D36" s="8">
        <v>1138</v>
      </c>
      <c r="E36" s="9">
        <f t="shared" si="0"/>
        <v>1042.2442949999997</v>
      </c>
      <c r="F36" s="10">
        <f t="shared" si="1"/>
        <v>95.755705000000262</v>
      </c>
      <c r="G36" s="9">
        <f t="shared" si="2"/>
        <v>9169.1550400470751</v>
      </c>
      <c r="H36" s="9">
        <f t="shared" si="3"/>
        <v>95.755705000000262</v>
      </c>
      <c r="I36" s="9">
        <f t="shared" si="4"/>
        <v>8.4143853251318337</v>
      </c>
    </row>
    <row r="37" spans="2:9" x14ac:dyDescent="0.2">
      <c r="B37" s="5">
        <v>1985</v>
      </c>
      <c r="C37" s="7">
        <v>38</v>
      </c>
      <c r="D37" s="8">
        <v>1098</v>
      </c>
      <c r="E37" s="9">
        <f t="shared" si="0"/>
        <v>1024.4344779999997</v>
      </c>
      <c r="F37" s="10">
        <f t="shared" si="1"/>
        <v>73.565522000000328</v>
      </c>
      <c r="G37" s="9">
        <f t="shared" si="2"/>
        <v>5411.886027132532</v>
      </c>
      <c r="H37" s="9">
        <f t="shared" si="3"/>
        <v>73.565522000000328</v>
      </c>
      <c r="I37" s="9">
        <f t="shared" si="4"/>
        <v>6.6999564663023978</v>
      </c>
    </row>
    <row r="38" spans="2:9" x14ac:dyDescent="0.2">
      <c r="B38" s="5">
        <v>1986</v>
      </c>
      <c r="C38" s="7">
        <v>39</v>
      </c>
      <c r="D38" s="8">
        <v>1039</v>
      </c>
      <c r="E38" s="9">
        <f t="shared" si="0"/>
        <v>1007.6585829999999</v>
      </c>
      <c r="F38" s="10">
        <f t="shared" si="1"/>
        <v>31.341417000000092</v>
      </c>
      <c r="G38" s="9">
        <f t="shared" si="2"/>
        <v>982.28441956789482</v>
      </c>
      <c r="H38" s="9">
        <f t="shared" si="3"/>
        <v>31.341417000000092</v>
      </c>
      <c r="I38" s="9">
        <f t="shared" si="4"/>
        <v>3.0164982675649754</v>
      </c>
    </row>
    <row r="39" spans="2:9" x14ac:dyDescent="0.2">
      <c r="B39" s="5">
        <v>1987</v>
      </c>
      <c r="C39" s="7">
        <v>40</v>
      </c>
      <c r="D39" s="8">
        <v>1051</v>
      </c>
      <c r="E39" s="9">
        <f t="shared" si="0"/>
        <v>991.91660999999976</v>
      </c>
      <c r="F39" s="10">
        <f t="shared" si="1"/>
        <v>59.083390000000236</v>
      </c>
      <c r="G39" s="9">
        <f t="shared" si="2"/>
        <v>3490.8469738921281</v>
      </c>
      <c r="H39" s="9">
        <f t="shared" si="3"/>
        <v>59.083390000000236</v>
      </c>
      <c r="I39" s="9">
        <f t="shared" si="4"/>
        <v>5.6216355851570157</v>
      </c>
    </row>
    <row r="40" spans="2:9" x14ac:dyDescent="0.2">
      <c r="B40" s="5">
        <v>1988</v>
      </c>
      <c r="C40" s="7">
        <v>41</v>
      </c>
      <c r="D40" s="8">
        <v>1037</v>
      </c>
      <c r="E40" s="9">
        <f t="shared" si="0"/>
        <v>977.2085589999997</v>
      </c>
      <c r="F40" s="10">
        <f t="shared" si="1"/>
        <v>59.791441000000304</v>
      </c>
      <c r="G40" s="9">
        <f t="shared" si="2"/>
        <v>3575.0164168565175</v>
      </c>
      <c r="H40" s="9">
        <f t="shared" si="3"/>
        <v>59.791441000000304</v>
      </c>
      <c r="I40" s="9">
        <f t="shared" si="4"/>
        <v>5.7658091610414948</v>
      </c>
    </row>
    <row r="41" spans="2:9" x14ac:dyDescent="0.2">
      <c r="B41" s="5">
        <v>1989</v>
      </c>
      <c r="C41" s="7">
        <v>42</v>
      </c>
      <c r="D41" s="8">
        <v>928</v>
      </c>
      <c r="E41" s="9">
        <f t="shared" si="0"/>
        <v>963.53442999999993</v>
      </c>
      <c r="F41" s="10">
        <f t="shared" si="1"/>
        <v>-35.534429999999929</v>
      </c>
      <c r="G41" s="9">
        <f t="shared" si="2"/>
        <v>1262.6957154248951</v>
      </c>
      <c r="H41" s="9">
        <f t="shared" si="3"/>
        <v>35.534429999999929</v>
      </c>
      <c r="I41" s="9">
        <f t="shared" si="4"/>
        <v>3.8291411637930959</v>
      </c>
    </row>
    <row r="42" spans="2:9" x14ac:dyDescent="0.2">
      <c r="B42" s="5">
        <v>1990</v>
      </c>
      <c r="C42" s="7">
        <v>43</v>
      </c>
      <c r="D42" s="8">
        <v>892</v>
      </c>
      <c r="E42" s="9">
        <f t="shared" si="0"/>
        <v>950.89422299999978</v>
      </c>
      <c r="F42" s="10">
        <f t="shared" si="1"/>
        <v>-58.894222999999783</v>
      </c>
      <c r="G42" s="9">
        <f t="shared" si="2"/>
        <v>3468.5295027737034</v>
      </c>
      <c r="H42" s="9">
        <f t="shared" si="3"/>
        <v>58.894222999999783</v>
      </c>
      <c r="I42" s="9">
        <f t="shared" si="4"/>
        <v>6.6024913677129806</v>
      </c>
    </row>
    <row r="43" spans="2:9" x14ac:dyDescent="0.2">
      <c r="B43" s="5">
        <v>1991</v>
      </c>
      <c r="C43" s="7">
        <v>44</v>
      </c>
      <c r="D43" s="8">
        <v>910</v>
      </c>
      <c r="E43" s="9">
        <f t="shared" si="0"/>
        <v>939.28793799999949</v>
      </c>
      <c r="F43" s="10">
        <f t="shared" si="1"/>
        <v>-29.287937999999485</v>
      </c>
      <c r="G43" s="9">
        <f t="shared" si="2"/>
        <v>857.7833122918139</v>
      </c>
      <c r="H43" s="9">
        <f t="shared" si="3"/>
        <v>29.287937999999485</v>
      </c>
      <c r="I43" s="9">
        <f t="shared" si="4"/>
        <v>3.2184547252746687</v>
      </c>
    </row>
    <row r="44" spans="2:9" x14ac:dyDescent="0.2">
      <c r="B44" s="5">
        <v>1992</v>
      </c>
      <c r="C44" s="7">
        <v>45</v>
      </c>
      <c r="D44" s="8">
        <v>866</v>
      </c>
      <c r="E44" s="9">
        <f t="shared" si="0"/>
        <v>928.71557499999994</v>
      </c>
      <c r="F44" s="10">
        <f t="shared" si="1"/>
        <v>-62.715574999999944</v>
      </c>
      <c r="G44" s="9">
        <f t="shared" si="2"/>
        <v>3933.2433475806179</v>
      </c>
      <c r="H44" s="9">
        <f t="shared" si="3"/>
        <v>62.715574999999944</v>
      </c>
      <c r="I44" s="9">
        <f t="shared" si="4"/>
        <v>7.2419832563510331</v>
      </c>
    </row>
    <row r="45" spans="2:9" x14ac:dyDescent="0.2">
      <c r="B45" s="5">
        <v>1993</v>
      </c>
      <c r="C45" s="7">
        <v>46</v>
      </c>
      <c r="D45" s="8">
        <v>857</v>
      </c>
      <c r="E45" s="9">
        <f t="shared" si="0"/>
        <v>919.1771339999998</v>
      </c>
      <c r="F45" s="10">
        <f t="shared" si="1"/>
        <v>-62.177133999999796</v>
      </c>
      <c r="G45" s="9">
        <f t="shared" si="2"/>
        <v>3865.9959924539307</v>
      </c>
      <c r="H45" s="9">
        <f t="shared" si="3"/>
        <v>62.177133999999796</v>
      </c>
      <c r="I45" s="9">
        <f t="shared" si="4"/>
        <v>7.2552081680279805</v>
      </c>
    </row>
    <row r="46" spans="2:9" x14ac:dyDescent="0.2">
      <c r="B46" s="5">
        <v>1994</v>
      </c>
      <c r="C46" s="7">
        <v>47</v>
      </c>
      <c r="D46" s="8">
        <v>842</v>
      </c>
      <c r="E46" s="9">
        <f t="shared" si="0"/>
        <v>910.6726149999995</v>
      </c>
      <c r="F46" s="10">
        <f t="shared" si="1"/>
        <v>-68.672614999999496</v>
      </c>
      <c r="G46" s="9">
        <f t="shared" si="2"/>
        <v>4715.928050938156</v>
      </c>
      <c r="H46" s="9">
        <f t="shared" si="3"/>
        <v>68.672614999999496</v>
      </c>
      <c r="I46" s="9">
        <f t="shared" si="4"/>
        <v>8.1558925178146673</v>
      </c>
    </row>
    <row r="47" spans="2:9" x14ac:dyDescent="0.2">
      <c r="B47" s="5">
        <v>1995</v>
      </c>
      <c r="C47" s="7">
        <v>48</v>
      </c>
      <c r="D47" s="8">
        <v>869</v>
      </c>
      <c r="E47" s="9">
        <f t="shared" si="0"/>
        <v>903.20201799999995</v>
      </c>
      <c r="F47" s="10">
        <f t="shared" si="1"/>
        <v>-34.202017999999953</v>
      </c>
      <c r="G47" s="9">
        <f t="shared" si="2"/>
        <v>1169.7780352723207</v>
      </c>
      <c r="H47" s="9">
        <f t="shared" si="3"/>
        <v>34.202017999999953</v>
      </c>
      <c r="I47" s="9">
        <f t="shared" si="4"/>
        <v>3.9357903337169104</v>
      </c>
    </row>
    <row r="48" spans="2:9" x14ac:dyDescent="0.2">
      <c r="B48" s="5">
        <v>1996</v>
      </c>
      <c r="C48" s="7">
        <v>49</v>
      </c>
      <c r="D48" s="8">
        <v>832</v>
      </c>
      <c r="E48" s="9">
        <f t="shared" si="0"/>
        <v>896.7653429999998</v>
      </c>
      <c r="F48" s="10">
        <f t="shared" si="1"/>
        <v>-64.765342999999802</v>
      </c>
      <c r="G48" s="9">
        <f t="shared" si="2"/>
        <v>4194.549653907623</v>
      </c>
      <c r="H48" s="9">
        <f t="shared" si="3"/>
        <v>64.765342999999802</v>
      </c>
      <c r="I48" s="9">
        <f t="shared" si="4"/>
        <v>7.7842960336538223</v>
      </c>
    </row>
    <row r="49" spans="2:19" x14ac:dyDescent="0.2">
      <c r="B49" s="5">
        <v>1997</v>
      </c>
      <c r="C49" s="7">
        <v>50</v>
      </c>
      <c r="D49" s="8">
        <v>877</v>
      </c>
      <c r="E49" s="9">
        <f t="shared" si="0"/>
        <v>891.3625899999995</v>
      </c>
      <c r="F49" s="10">
        <f t="shared" si="1"/>
        <v>-14.3625899999995</v>
      </c>
      <c r="G49" s="9">
        <f t="shared" si="2"/>
        <v>206.28399150808565</v>
      </c>
      <c r="H49" s="9">
        <f t="shared" si="3"/>
        <v>14.3625899999995</v>
      </c>
      <c r="I49" s="9">
        <f t="shared" si="4"/>
        <v>1.6376955530216077</v>
      </c>
    </row>
    <row r="50" spans="2:19" x14ac:dyDescent="0.2">
      <c r="B50" s="5">
        <v>1998</v>
      </c>
      <c r="C50" s="7">
        <v>51</v>
      </c>
      <c r="D50" s="8">
        <v>880</v>
      </c>
      <c r="E50" s="9">
        <f t="shared" si="0"/>
        <v>886.99375899999995</v>
      </c>
      <c r="F50" s="10">
        <f t="shared" si="1"/>
        <v>-6.9937589999999545</v>
      </c>
      <c r="G50" s="9">
        <f t="shared" si="2"/>
        <v>48.912664950080362</v>
      </c>
      <c r="H50" s="9">
        <f t="shared" si="3"/>
        <v>6.9937589999999545</v>
      </c>
      <c r="I50" s="9">
        <f t="shared" si="4"/>
        <v>0.79474534090908577</v>
      </c>
    </row>
    <row r="51" spans="2:19" x14ac:dyDescent="0.2">
      <c r="B51" s="5">
        <v>1999</v>
      </c>
      <c r="C51" s="7">
        <v>52</v>
      </c>
      <c r="D51" s="8">
        <v>929</v>
      </c>
      <c r="E51" s="9">
        <f t="shared" si="0"/>
        <v>883.6588499999998</v>
      </c>
      <c r="F51" s="10">
        <f t="shared" si="1"/>
        <v>45.341150000000198</v>
      </c>
      <c r="G51" s="9">
        <f t="shared" si="2"/>
        <v>2055.8198833225179</v>
      </c>
      <c r="H51" s="9">
        <f t="shared" si="3"/>
        <v>45.341150000000198</v>
      </c>
      <c r="I51" s="9">
        <f t="shared" si="4"/>
        <v>4.8806404736275777</v>
      </c>
    </row>
    <row r="52" spans="2:19" x14ac:dyDescent="0.2">
      <c r="B52" s="5">
        <v>2000</v>
      </c>
      <c r="C52" s="7">
        <v>53</v>
      </c>
      <c r="D52" s="8">
        <v>890</v>
      </c>
      <c r="E52" s="9">
        <f t="shared" si="0"/>
        <v>881.3578629999995</v>
      </c>
      <c r="F52" s="10">
        <f t="shared" si="1"/>
        <v>8.6421370000005027</v>
      </c>
      <c r="G52" s="9">
        <f t="shared" si="2"/>
        <v>74.68653192677769</v>
      </c>
      <c r="H52" s="9">
        <f t="shared" si="3"/>
        <v>8.6421370000005027</v>
      </c>
      <c r="I52" s="9">
        <f t="shared" si="4"/>
        <v>0.97102662921353966</v>
      </c>
      <c r="K52" s="26" t="s">
        <v>2</v>
      </c>
      <c r="L52" s="27"/>
      <c r="M52" s="27"/>
      <c r="N52" s="27"/>
      <c r="O52" s="29"/>
      <c r="P52" s="30"/>
      <c r="Q52" s="5"/>
      <c r="R52" s="5"/>
      <c r="S52" s="5"/>
    </row>
    <row r="53" spans="2:19" x14ac:dyDescent="0.2">
      <c r="B53" s="5">
        <v>2001</v>
      </c>
      <c r="C53" s="7">
        <v>54</v>
      </c>
      <c r="D53" s="8">
        <v>873</v>
      </c>
      <c r="E53" s="9">
        <f t="shared" si="0"/>
        <v>880.09079799999995</v>
      </c>
      <c r="F53" s="10">
        <f t="shared" si="1"/>
        <v>-7.0907979999999498</v>
      </c>
      <c r="G53" s="9">
        <f t="shared" si="2"/>
        <v>50.279416276803289</v>
      </c>
      <c r="H53" s="9">
        <f t="shared" si="3"/>
        <v>7.0907979999999498</v>
      </c>
      <c r="I53" s="9">
        <f t="shared" si="4"/>
        <v>0.81223344788086482</v>
      </c>
      <c r="K53" s="13" t="s">
        <v>18</v>
      </c>
      <c r="L53" s="31"/>
      <c r="M53" s="31"/>
      <c r="N53" s="32"/>
      <c r="O53" s="33">
        <f>COUNT(D5:D55)</f>
        <v>51</v>
      </c>
      <c r="P53" s="14"/>
      <c r="Q53" s="5"/>
      <c r="R53" s="5"/>
      <c r="S53" s="5"/>
    </row>
    <row r="54" spans="2:19" x14ac:dyDescent="0.2">
      <c r="B54" s="5">
        <v>2002</v>
      </c>
      <c r="C54" s="7">
        <v>55</v>
      </c>
      <c r="D54" s="8">
        <v>886</v>
      </c>
      <c r="E54" s="9">
        <f t="shared" si="0"/>
        <v>879.8576549999998</v>
      </c>
      <c r="F54" s="10">
        <f t="shared" si="1"/>
        <v>6.1423450000002049</v>
      </c>
      <c r="G54" s="9">
        <f t="shared" si="2"/>
        <v>37.72840209902752</v>
      </c>
      <c r="H54" s="9">
        <f t="shared" si="3"/>
        <v>6.1423450000002049</v>
      </c>
      <c r="I54" s="9">
        <f t="shared" si="4"/>
        <v>0.69326693002259654</v>
      </c>
      <c r="K54" s="15" t="s">
        <v>3</v>
      </c>
      <c r="L54" s="16"/>
      <c r="M54" s="16"/>
      <c r="N54" s="17"/>
      <c r="O54" s="18">
        <f>F62</f>
        <v>21.987441000009085</v>
      </c>
      <c r="P54" s="14"/>
      <c r="Q54" s="5" t="s">
        <v>8</v>
      </c>
      <c r="R54" s="5"/>
      <c r="S54" s="5"/>
    </row>
    <row r="55" spans="2:19" x14ac:dyDescent="0.2">
      <c r="B55" s="5">
        <v>2003</v>
      </c>
      <c r="C55" s="7">
        <v>56</v>
      </c>
      <c r="D55" s="8">
        <v>836</v>
      </c>
      <c r="E55" s="9">
        <f t="shared" si="0"/>
        <v>880.65843399999949</v>
      </c>
      <c r="F55" s="10">
        <f t="shared" si="1"/>
        <v>-44.658433999999488</v>
      </c>
      <c r="G55" s="9">
        <f t="shared" si="2"/>
        <v>1994.3757273323104</v>
      </c>
      <c r="H55" s="9">
        <f t="shared" si="3"/>
        <v>44.658433999999488</v>
      </c>
      <c r="I55" s="9">
        <f t="shared" si="4"/>
        <v>5.3419179425836711</v>
      </c>
      <c r="K55" s="15" t="s">
        <v>4</v>
      </c>
      <c r="L55" s="16"/>
      <c r="M55" s="16"/>
      <c r="N55" s="17"/>
      <c r="O55" s="18">
        <f>F62/114</f>
        <v>0.19287228947376389</v>
      </c>
      <c r="P55" s="17"/>
      <c r="Q55" s="5" t="s">
        <v>8</v>
      </c>
      <c r="R55" s="5"/>
      <c r="S55" s="5"/>
    </row>
    <row r="56" spans="2:19" x14ac:dyDescent="0.2">
      <c r="B56" s="5">
        <v>2004</v>
      </c>
      <c r="C56" s="7"/>
      <c r="D56" s="8"/>
      <c r="E56" s="9"/>
      <c r="F56" s="10"/>
      <c r="G56" s="9"/>
      <c r="H56" s="9"/>
      <c r="I56" s="9"/>
      <c r="K56" s="15" t="s">
        <v>5</v>
      </c>
      <c r="L56" s="16"/>
      <c r="M56" s="16"/>
      <c r="N56" s="16"/>
      <c r="O56" s="19">
        <f>G62</f>
        <v>679826.07784935762</v>
      </c>
      <c r="P56" s="20"/>
      <c r="Q56" s="5"/>
      <c r="R56" s="5"/>
      <c r="S56" s="5"/>
    </row>
    <row r="57" spans="2:19" x14ac:dyDescent="0.2">
      <c r="B57" s="5">
        <v>2005</v>
      </c>
      <c r="C57" s="7"/>
      <c r="D57" s="8"/>
      <c r="E57" s="9"/>
      <c r="F57" s="10"/>
      <c r="G57" s="9"/>
      <c r="H57" s="9"/>
      <c r="I57" s="9"/>
      <c r="K57" s="15" t="s">
        <v>6</v>
      </c>
      <c r="L57" s="16"/>
      <c r="M57" s="16"/>
      <c r="N57" s="16"/>
      <c r="O57" s="21">
        <f>G62/O53</f>
        <v>13329.923095085443</v>
      </c>
      <c r="P57" s="17"/>
      <c r="Q57" s="5"/>
      <c r="R57" s="5"/>
      <c r="S57" s="5"/>
    </row>
    <row r="58" spans="2:19" x14ac:dyDescent="0.2">
      <c r="B58" s="5">
        <v>2006</v>
      </c>
      <c r="C58" s="5"/>
      <c r="D58" s="5"/>
      <c r="E58" s="11"/>
      <c r="F58" s="9"/>
      <c r="G58" s="9"/>
      <c r="H58" s="9"/>
      <c r="I58" s="5"/>
      <c r="K58" s="15" t="s">
        <v>17</v>
      </c>
      <c r="L58" s="16"/>
      <c r="M58" s="16"/>
      <c r="N58" s="16"/>
      <c r="O58" s="21">
        <f>H62/O53</f>
        <v>91.645319196078432</v>
      </c>
      <c r="P58" s="5"/>
      <c r="Q58" s="5"/>
      <c r="R58" s="5"/>
      <c r="S58" s="5"/>
    </row>
    <row r="59" spans="2:19" x14ac:dyDescent="0.2">
      <c r="B59" s="5">
        <v>2007</v>
      </c>
      <c r="C59" s="5"/>
      <c r="D59" s="5"/>
      <c r="E59" s="11"/>
      <c r="F59" s="9"/>
      <c r="G59" s="9"/>
      <c r="H59" s="9"/>
      <c r="I59" s="5"/>
      <c r="K59" s="22" t="s">
        <v>7</v>
      </c>
      <c r="L59" s="23"/>
      <c r="M59" s="23"/>
      <c r="N59" s="23"/>
      <c r="O59" s="24">
        <f>I62/O53</f>
        <v>7.3699186064048101</v>
      </c>
      <c r="P59" s="5"/>
      <c r="Q59" s="5"/>
      <c r="R59" s="5"/>
      <c r="S59" s="5"/>
    </row>
    <row r="60" spans="2:19" x14ac:dyDescent="0.2">
      <c r="B60" s="5">
        <v>2008</v>
      </c>
      <c r="C60" s="5"/>
      <c r="D60" s="5"/>
      <c r="E60" s="11"/>
      <c r="F60" s="9"/>
      <c r="G60" s="9"/>
      <c r="H60" s="9"/>
      <c r="I60" s="5"/>
    </row>
    <row r="61" spans="2:19" x14ac:dyDescent="0.2">
      <c r="B61" s="5"/>
      <c r="C61" s="5"/>
      <c r="D61" s="5"/>
      <c r="E61" s="11"/>
      <c r="F61" s="9"/>
      <c r="G61" s="9"/>
      <c r="H61" s="9"/>
      <c r="I61" s="5"/>
    </row>
    <row r="62" spans="2:19" x14ac:dyDescent="0.2">
      <c r="B62" s="5"/>
      <c r="C62" s="5" t="s">
        <v>1</v>
      </c>
      <c r="D62" s="5"/>
      <c r="E62" s="11"/>
      <c r="F62" s="12">
        <f>SUM(F5:F55)</f>
        <v>21.987441000009085</v>
      </c>
      <c r="G62" s="9">
        <f>SUM(G5:G55)</f>
        <v>679826.07784935762</v>
      </c>
      <c r="H62" s="9">
        <f>SUM(H5:H55)</f>
        <v>4673.9112789999999</v>
      </c>
      <c r="I62" s="9">
        <f>SUM(I5:I55)</f>
        <v>375.8658489266453</v>
      </c>
    </row>
    <row r="63" spans="2:19" x14ac:dyDescent="0.2">
      <c r="F63" s="3"/>
      <c r="G63" s="4"/>
      <c r="H63" s="4"/>
    </row>
    <row r="64" spans="2:19" x14ac:dyDescent="0.2">
      <c r="F64" s="3"/>
      <c r="G64" s="4"/>
      <c r="H64" s="4"/>
    </row>
  </sheetData>
  <sheetProtection formatCells="0" formatColumns="0" formatRows="0"/>
  <phoneticPr fontId="3" type="noConversion"/>
  <printOptions gridLinesSet="0"/>
  <pageMargins left="0.75" right="0.75" top="1" bottom="1" header="0.5" footer="0.5"/>
  <pageSetup scale="75" orientation="portrait" horizontalDpi="4294967292" verticalDpi="4294967292" r:id="rId1"/>
  <headerFooter alignWithMargins="0">
    <oddHeader>&amp;A</oddHeader>
    <oddFooter>Page &amp;P</oddFooter>
  </headerFooter>
  <colBreaks count="1" manualBreakCount="1">
    <brk id="9" max="6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Case Study</vt:lpstr>
      <vt:lpstr>Extra Sheet</vt:lpstr>
      <vt:lpstr>'Case Study'!Print_Area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Measures of Fit: SSE, MAD, and MAPE</dc:title>
  <dc:subject>Chapter 14 - Time Series</dc:subject>
  <dc:creator>David P. Doane</dc:creator>
  <dc:description>Copyright (c) 2016 by McGraw-Hill.  This material is intended solely for educational use by purchasers of Doane/Seward 5e. It may not be copied or resold.</dc:description>
  <cp:lastModifiedBy>Blythe</cp:lastModifiedBy>
  <cp:lastPrinted>2013-08-12T14:20:34Z</cp:lastPrinted>
  <dcterms:created xsi:type="dcterms:W3CDTF">2011-09-22T15:05:22Z</dcterms:created>
  <dcterms:modified xsi:type="dcterms:W3CDTF">2013-10-18T20:01:19Z</dcterms:modified>
</cp:coreProperties>
</file>